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24VO GRUPO\"/>
    </mc:Choice>
  </mc:AlternateContent>
  <xr:revisionPtr revIDLastSave="0" documentId="13_ncr:1_{074FAAD1-17D1-4FF2-8692-3A063A6B9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21" l="1"/>
  <c r="Y11" i="21"/>
  <c r="U11" i="21"/>
  <c r="R11" i="21"/>
  <c r="O11" i="21"/>
  <c r="L11" i="21"/>
  <c r="I11" i="21"/>
  <c r="F11" i="21"/>
  <c r="E6" i="19"/>
  <c r="W32" i="18"/>
  <c r="X32" i="18"/>
  <c r="Y32" i="18"/>
  <c r="Z32" i="18"/>
  <c r="AA32" i="18"/>
  <c r="AB32" i="18"/>
  <c r="AC32" i="18"/>
  <c r="AD32" i="18"/>
  <c r="AF32" i="18"/>
  <c r="V32" i="18"/>
  <c r="V26" i="18"/>
  <c r="A32" i="18"/>
  <c r="AF16" i="18"/>
  <c r="AD16" i="18"/>
  <c r="AC16" i="18"/>
  <c r="AB16" i="18"/>
  <c r="AA16" i="18"/>
  <c r="Z16" i="18"/>
  <c r="Y16" i="18"/>
  <c r="X16" i="18"/>
  <c r="W16" i="18"/>
  <c r="V16" i="18"/>
  <c r="AD11" i="21" l="1"/>
  <c r="AF26" i="18"/>
  <c r="AD26" i="18"/>
  <c r="AC26" i="18"/>
  <c r="AB26" i="18"/>
  <c r="AA26" i="18"/>
  <c r="Z26" i="18"/>
  <c r="Y26" i="18"/>
  <c r="X26" i="18"/>
  <c r="W26" i="18"/>
  <c r="AF20" i="18" l="1"/>
  <c r="AD20" i="18"/>
  <c r="AC20" i="18"/>
  <c r="AB20" i="18"/>
  <c r="AA20" i="18"/>
  <c r="Z20" i="18"/>
  <c r="Y20" i="18"/>
  <c r="X20" i="18"/>
  <c r="W20" i="18"/>
  <c r="V20" i="18"/>
  <c r="AF18" i="18" l="1"/>
  <c r="AD18" i="18"/>
  <c r="AC18" i="18"/>
  <c r="AB18" i="18"/>
  <c r="AA18" i="18"/>
  <c r="Z18" i="18"/>
  <c r="Y18" i="18"/>
  <c r="X18" i="18"/>
  <c r="W18" i="18"/>
  <c r="V18" i="18"/>
  <c r="AF14" i="18" l="1"/>
  <c r="AD14" i="18"/>
  <c r="AC14" i="18"/>
  <c r="AB14" i="18"/>
  <c r="AA14" i="18"/>
  <c r="Z14" i="18"/>
  <c r="Y14" i="18"/>
  <c r="X14" i="18"/>
  <c r="W14" i="18"/>
  <c r="V14" i="18"/>
  <c r="AF9" i="18"/>
  <c r="AD9" i="18"/>
  <c r="AC9" i="18"/>
  <c r="AB9" i="18"/>
  <c r="AA9" i="18"/>
  <c r="Z9" i="18"/>
  <c r="Y9" i="18"/>
  <c r="X9" i="18"/>
  <c r="W9" i="18"/>
  <c r="V9" i="18"/>
  <c r="AC13" i="21" l="1"/>
  <c r="Y13" i="21"/>
  <c r="U13" i="21"/>
  <c r="R13" i="21"/>
  <c r="O13" i="21"/>
  <c r="L13" i="21"/>
  <c r="I13" i="21"/>
  <c r="F13" i="21"/>
  <c r="AC12" i="21"/>
  <c r="Y12" i="21"/>
  <c r="U12" i="21"/>
  <c r="R12" i="21"/>
  <c r="O12" i="21"/>
  <c r="L12" i="21"/>
  <c r="I12" i="21"/>
  <c r="F12" i="21"/>
  <c r="E9" i="19"/>
  <c r="E8" i="19"/>
  <c r="AD13" i="21" l="1"/>
  <c r="AD12" i="21"/>
  <c r="AC9" i="21" l="1"/>
  <c r="Y9" i="21"/>
  <c r="U9" i="21"/>
  <c r="R9" i="21"/>
  <c r="O9" i="21"/>
  <c r="L9" i="21"/>
  <c r="I9" i="21"/>
  <c r="F9" i="21"/>
  <c r="AC10" i="21"/>
  <c r="Y10" i="21"/>
  <c r="AD10" i="21" s="1"/>
  <c r="U10" i="21"/>
  <c r="R10" i="21"/>
  <c r="O10" i="21"/>
  <c r="L10" i="21"/>
  <c r="I10" i="21"/>
  <c r="F10" i="21"/>
  <c r="AD9" i="21" l="1"/>
  <c r="E7" i="19"/>
  <c r="E5" i="19"/>
  <c r="AB14" i="21" l="1"/>
  <c r="AA14" i="21"/>
  <c r="Z14" i="21"/>
  <c r="X14" i="21"/>
  <c r="W14" i="21"/>
  <c r="V14" i="21"/>
  <c r="T14" i="21"/>
  <c r="S14" i="21"/>
  <c r="Q14" i="21"/>
  <c r="P14" i="21"/>
  <c r="N14" i="21"/>
  <c r="M14" i="21"/>
  <c r="K14" i="21"/>
  <c r="J14" i="21"/>
  <c r="H14" i="21"/>
  <c r="G14" i="21"/>
  <c r="E14" i="21"/>
  <c r="D14" i="21"/>
  <c r="AC8" i="21"/>
  <c r="Y8" i="21"/>
  <c r="U8" i="21"/>
  <c r="R8" i="21"/>
  <c r="O8" i="21"/>
  <c r="L8" i="21"/>
  <c r="I8" i="21"/>
  <c r="F8" i="21"/>
  <c r="P15" i="21" l="1"/>
  <c r="F14" i="21"/>
  <c r="D15" i="21"/>
  <c r="I14" i="21"/>
  <c r="Y14" i="21"/>
  <c r="R14" i="21"/>
  <c r="O14" i="21"/>
  <c r="U14" i="21"/>
  <c r="S15" i="21"/>
  <c r="M15" i="21"/>
  <c r="J15" i="21"/>
  <c r="G15" i="21"/>
  <c r="L14" i="21"/>
  <c r="AC14" i="21"/>
  <c r="AD8" i="21"/>
  <c r="AD14" i="21" l="1"/>
  <c r="V15" i="21"/>
  <c r="E4" i="19" l="1"/>
  <c r="D10" i="19" l="1"/>
  <c r="C10" i="19"/>
  <c r="E10" i="19" l="1"/>
</calcChain>
</file>

<file path=xl/sharedStrings.xml><?xml version="1.0" encoding="utf-8"?>
<sst xmlns="http://schemas.openxmlformats.org/spreadsheetml/2006/main" count="417" uniqueCount="176">
  <si>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</si>
  <si>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</si>
  <si>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</si>
  <si>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</si>
  <si>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</si>
  <si>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</si>
  <si>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</si>
  <si>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</si>
  <si>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</si>
  <si>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</si>
  <si>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</si>
  <si>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</si>
  <si>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</si>
  <si>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</si>
  <si>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</si>
  <si>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</si>
  <si>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</si>
  <si>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</si>
  <si>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</si>
  <si>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</si>
  <si>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</si>
  <si>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</si>
  <si>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</si>
  <si>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</si>
  <si>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</si>
  <si>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</si>
  <si>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</si>
  <si>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</si>
  <si>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</si>
  <si>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</si>
  <si>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</si>
  <si>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</si>
  <si>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</si>
  <si>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</si>
  <si>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</si>
  <si>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</si>
  <si>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</si>
  <si>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</si>
  <si>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</si>
  <si>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</si>
  <si>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</si>
  <si>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</si>
  <si>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</si>
  <si>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</si>
  <si>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</si>
  <si>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</si>
  <si>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</si>
  <si>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</si>
  <si>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</si>
  <si>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</si>
  <si>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</si>
  <si>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</si>
  <si>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</si>
  <si>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</si>
  <si>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</si>
  <si>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</si>
  <si>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</si>
  <si>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</si>
  <si>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</si>
  <si>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</si>
  <si>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</si>
  <si>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</si>
  <si>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</si>
  <si>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</si>
  <si>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</si>
  <si>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</si>
  <si>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</si>
  <si>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</si>
  <si>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</si>
  <si>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</si>
  <si>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</si>
  <si>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</si>
  <si>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</si>
  <si>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</si>
  <si>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</si>
  <si>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Río</t>
  </si>
  <si>
    <t>Jequetepeque-Zarumilla</t>
  </si>
  <si>
    <t>PIURA</t>
  </si>
  <si>
    <t>Alto Piura</t>
  </si>
  <si>
    <t>Piura</t>
  </si>
  <si>
    <t>Limón</t>
  </si>
  <si>
    <t>Huancabamba</t>
  </si>
  <si>
    <t>Canchaque</t>
  </si>
  <si>
    <t>Canchaque, Mishahuaca</t>
  </si>
  <si>
    <t>Limpieza, descolmatación y conformación de dique con enrocado en ambas margenes de la quebrada Limón</t>
  </si>
  <si>
    <t>Arroz, maiz</t>
  </si>
  <si>
    <t>El Progreso</t>
  </si>
  <si>
    <t>Huarmaca</t>
  </si>
  <si>
    <t>Limpieza, descolmatación y conformación de dique con enrocado en ambas margenes de la quebrada El Progreso</t>
  </si>
  <si>
    <t>Chignia Baja</t>
  </si>
  <si>
    <t>Limpieza, descolmatación y conformación de dique con enrocado en ambas margenes del río Piura</t>
  </si>
  <si>
    <t>Pata</t>
  </si>
  <si>
    <t>San Miguel del Faique</t>
  </si>
  <si>
    <t>Las Huacas</t>
  </si>
  <si>
    <t>Limpieza, descolmatación y conformación de dique con enrocado en ambas margenes del río Pata</t>
  </si>
  <si>
    <t>ANCASH</t>
  </si>
  <si>
    <t>FTR-CB-PREV N° 0923-2025 ANA-AAA.HCH-ALA.SLN</t>
  </si>
  <si>
    <t>Huarmey-Chicama</t>
  </si>
  <si>
    <t>Santa Lacramarca Nepeña</t>
  </si>
  <si>
    <t>Nepeña</t>
  </si>
  <si>
    <t>Ancash</t>
  </si>
  <si>
    <t>Santa</t>
  </si>
  <si>
    <t>Moro</t>
  </si>
  <si>
    <t>Villa Las Mercedes-Puente Moro</t>
  </si>
  <si>
    <t>Limpieza, descolmatación y conformación de dique con enrocado en la margen izquierda del río Nepeña</t>
  </si>
  <si>
    <t>Palto, mango, caña de azucar, maiz, otros</t>
  </si>
  <si>
    <t>AYACUCHO</t>
  </si>
  <si>
    <t xml:space="preserve">FTR-CB-PREV N°1037-2025-ANA-AAA.PA-ALA.BA      </t>
  </si>
  <si>
    <t>Pampas-Apurímac</t>
  </si>
  <si>
    <t>Bajo Apurímac</t>
  </si>
  <si>
    <t>Intercuenca Bajo Apurímac</t>
  </si>
  <si>
    <t>Accomayo</t>
  </si>
  <si>
    <t>Ayacucho</t>
  </si>
  <si>
    <t>La Mar</t>
  </si>
  <si>
    <t>Unión Progreso</t>
  </si>
  <si>
    <t>Limpieza, descolmatación y conformación de dique enrocado en la margen derecha de la quebrada Accomayo</t>
  </si>
  <si>
    <t>Cacao, platano</t>
  </si>
  <si>
    <t>AREQUIPA</t>
  </si>
  <si>
    <t>FTR-CB-PREV N° 0866-2025-ANA-AAA.CO-ALA.TAT</t>
  </si>
  <si>
    <t>Caplina-Ocoña</t>
  </si>
  <si>
    <t>Tambo Alto Tambo</t>
  </si>
  <si>
    <t>Bajo Tambo</t>
  </si>
  <si>
    <t>Tambo</t>
  </si>
  <si>
    <t>Arequipa</t>
  </si>
  <si>
    <t>Islay</t>
  </si>
  <si>
    <t>Cocachacra</t>
  </si>
  <si>
    <t>Carrizal</t>
  </si>
  <si>
    <t>Limpieza, descolmatación y conformación de dique con enrocado en la margen derecha del río Tambo</t>
  </si>
  <si>
    <t>Caña de azucar, arroz</t>
  </si>
  <si>
    <t>FTR-CB-PREV N° 0867-2025-ANA-AAA.CO-ALA.TAT</t>
  </si>
  <si>
    <t>Checa</t>
  </si>
  <si>
    <t>Limpieza, descolmatación y conformación de dique con enrocado en la margen izquierda del río Tambo</t>
  </si>
  <si>
    <t>Caña de azucar, arroz, otros</t>
  </si>
  <si>
    <t>FTR-CB-PREV N° 0868-2025-ANA-AAA.CO-ALA.TAT</t>
  </si>
  <si>
    <t>El Toro</t>
  </si>
  <si>
    <t>Caña de azucar, arroz, trigo, otros</t>
  </si>
  <si>
    <t>FTR-CB-PREV N° 0869-2025-ANA-AAA.CO-ALA.TAT</t>
  </si>
  <si>
    <t>Den Valdivia</t>
  </si>
  <si>
    <t>Puente Freyre-Dean Valdivia</t>
  </si>
  <si>
    <t>Ajo, arroz, otros</t>
  </si>
  <si>
    <t>FTR-CB-PREV N° 0870-2025-ANA-AAA.CO-ALA.TAT</t>
  </si>
  <si>
    <t>Bocatoma Jusiem</t>
  </si>
  <si>
    <t>MOQUEGUA</t>
  </si>
  <si>
    <t>FTR-CB-PREV N° 0698-2025-ANA-AAA.CO-ALA.M</t>
  </si>
  <si>
    <t>Moquegua</t>
  </si>
  <si>
    <t>Ilo-Moquegua</t>
  </si>
  <si>
    <t>Mariscal Nieto</t>
  </si>
  <si>
    <t>San Antonio</t>
  </si>
  <si>
    <t>Chamos Del Pino</t>
  </si>
  <si>
    <t>Limpieza, descolmatación y conformación de dique con enrocado en la margen izquierda y derecha del río Moquegua</t>
  </si>
  <si>
    <t>Palta, alfalfa, frutales</t>
  </si>
  <si>
    <t>FTR-CB-PREV N° 0699-2025-ANA-AAA.CO-ALA.M</t>
  </si>
  <si>
    <t>La Rinconada-Tres Quebradas</t>
  </si>
  <si>
    <t>Alfalfa, frutales</t>
  </si>
  <si>
    <t>FTR-CB-PREV N° 0700-2025-ANA-AAA.CO-ALA.M</t>
  </si>
  <si>
    <t>Santo Domingo</t>
  </si>
  <si>
    <t>FTR-CB-PREV N° 0701-2025-ANA-AAA.CO-ALA.M</t>
  </si>
  <si>
    <t>El Conde</t>
  </si>
  <si>
    <t>FTR-CB-PREV N° 0702-2025-ANA-AAA.CO-ALA.M</t>
  </si>
  <si>
    <t>Montalvo</t>
  </si>
  <si>
    <t>Limpieza, descolmatación y conformación de dique con enrocado en la margen izquierda del río Moquegua</t>
  </si>
  <si>
    <t>Alfalfa</t>
  </si>
  <si>
    <t>LIMA</t>
  </si>
  <si>
    <t>FTR-CB-PREV N° 1055-2025-ANA-AAA.CF-ALA.CHRL</t>
  </si>
  <si>
    <t>Cañete-Fortaleza</t>
  </si>
  <si>
    <t>Chillón-Rímac-Lurín</t>
  </si>
  <si>
    <t>Rímac</t>
  </si>
  <si>
    <t>Lima</t>
  </si>
  <si>
    <t>Huarochiri</t>
  </si>
  <si>
    <t>San Mateo</t>
  </si>
  <si>
    <t>Tambo de Viso</t>
  </si>
  <si>
    <t>Limpieza, descolmatación y conformación de dique con enrocado, en la margen derecha del cauce del río Rímac</t>
  </si>
  <si>
    <t>FTR-CB-PREV N° 0819-2025-ANA-AAA.JZ-ALA.APH</t>
  </si>
  <si>
    <t>FTR-CB-PREV N° 0983-2025-ANA-AAA.JZ-ALA.APH</t>
  </si>
  <si>
    <t>FTR-CB-PREV N° 0984-2025-ANA-AAA.JZ-ALA.APH</t>
  </si>
  <si>
    <t>FTR-CB-PREV N° 0985-2025-ANA-AAA.JZ-ALA.APH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</si>
</sst>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5"/>
  <sheetViews>
    <sheetView tabSelected="1" zoomScaleNormal="100" zoomScaleSheetLayoutView="100" workbookViewId="0">
      <selection activeCell="D11" sqref="D1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8" t="s">
        <v>1</v>
      </c>
      <c r="B1" s="108"/>
      <c r="C1" s="108"/>
      <c r="D1" s="108"/>
      <c r="E1" s="108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2"/>
    </row>
    <row r="2" spans="1:34" customFormat="1" ht="15.75" customHeight="1" x14ac:dyDescent="0.3">
      <c r="A2" s="108" t="s">
        <v>2</v>
      </c>
      <c r="B2" s="108"/>
      <c r="C2" s="108"/>
      <c r="D2" s="108"/>
      <c r="E2" s="108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6"/>
      <c r="AG3" s="2"/>
    </row>
    <row r="4" spans="1:34" customFormat="1" ht="15.75" customHeight="1" x14ac:dyDescent="0.3">
      <c r="A4" s="108" t="s">
        <v>65</v>
      </c>
      <c r="B4" s="108"/>
      <c r="C4" s="108"/>
      <c r="D4" s="108"/>
      <c r="E4" s="108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7"/>
      <c r="AG5" s="2"/>
    </row>
    <row r="6" spans="1:34" ht="15.75" customHeight="1" x14ac:dyDescent="0.3">
      <c r="A6" s="110" t="s">
        <v>3</v>
      </c>
      <c r="B6" s="100" t="s">
        <v>64</v>
      </c>
      <c r="C6" s="100" t="s">
        <v>40</v>
      </c>
      <c r="D6" s="111" t="s">
        <v>67</v>
      </c>
      <c r="E6" s="111"/>
      <c r="F6" s="111" t="s">
        <v>69</v>
      </c>
      <c r="G6" s="111"/>
      <c r="H6" s="111"/>
      <c r="I6" s="112" t="s">
        <v>4</v>
      </c>
      <c r="J6" s="112"/>
      <c r="K6" s="112"/>
      <c r="L6" s="112"/>
      <c r="M6" s="103" t="s">
        <v>68</v>
      </c>
      <c r="N6" s="104"/>
      <c r="O6" s="104"/>
      <c r="P6" s="104"/>
      <c r="Q6" s="105"/>
      <c r="R6" s="113" t="s">
        <v>5</v>
      </c>
      <c r="S6" s="113"/>
      <c r="T6" s="114" t="s">
        <v>6</v>
      </c>
      <c r="U6" s="115"/>
      <c r="V6" s="116"/>
      <c r="W6" s="116"/>
      <c r="X6" s="118" t="s">
        <v>7</v>
      </c>
      <c r="Y6" s="118"/>
      <c r="Z6" s="113"/>
      <c r="AA6" s="113"/>
      <c r="AB6" s="118"/>
      <c r="AC6" s="118"/>
      <c r="AD6" s="128"/>
      <c r="AE6" s="113"/>
      <c r="AF6" s="128"/>
      <c r="AG6" s="121" t="s">
        <v>8</v>
      </c>
      <c r="AH6" s="121" t="s">
        <v>9</v>
      </c>
    </row>
    <row r="7" spans="1:34" ht="15.75" customHeight="1" x14ac:dyDescent="0.3">
      <c r="A7" s="110"/>
      <c r="B7" s="101"/>
      <c r="C7" s="101"/>
      <c r="D7" s="111"/>
      <c r="E7" s="111"/>
      <c r="F7" s="111"/>
      <c r="G7" s="111"/>
      <c r="H7" s="111"/>
      <c r="I7" s="112" t="s">
        <v>10</v>
      </c>
      <c r="J7" s="112" t="s">
        <v>11</v>
      </c>
      <c r="K7" s="112" t="s">
        <v>12</v>
      </c>
      <c r="L7" s="111" t="s">
        <v>13</v>
      </c>
      <c r="M7" s="118" t="s">
        <v>14</v>
      </c>
      <c r="N7" s="118"/>
      <c r="O7" s="118" t="s">
        <v>15</v>
      </c>
      <c r="P7" s="118"/>
      <c r="Q7" s="106" t="s">
        <v>74</v>
      </c>
      <c r="R7" s="113"/>
      <c r="S7" s="113"/>
      <c r="T7" s="119" t="s">
        <v>16</v>
      </c>
      <c r="U7" s="112" t="s">
        <v>17</v>
      </c>
      <c r="V7" s="124" t="s">
        <v>18</v>
      </c>
      <c r="W7" s="126" t="s">
        <v>19</v>
      </c>
      <c r="X7" s="113" t="s">
        <v>0</v>
      </c>
      <c r="Y7" s="113" t="s">
        <v>20</v>
      </c>
      <c r="Z7" s="113" t="s">
        <v>21</v>
      </c>
      <c r="AA7" s="113" t="s">
        <v>22</v>
      </c>
      <c r="AB7" s="113" t="s">
        <v>23</v>
      </c>
      <c r="AC7" s="113" t="s">
        <v>24</v>
      </c>
      <c r="AD7" s="128" t="s">
        <v>25</v>
      </c>
      <c r="AE7" s="113"/>
      <c r="AF7" s="129" t="s">
        <v>26</v>
      </c>
      <c r="AG7" s="122"/>
      <c r="AH7" s="122"/>
    </row>
    <row r="8" spans="1:34" ht="37.5" customHeight="1" x14ac:dyDescent="0.3">
      <c r="A8" s="100"/>
      <c r="B8" s="102"/>
      <c r="C8" s="10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3"/>
      <c r="J8" s="123"/>
      <c r="K8" s="123"/>
      <c r="L8" s="134"/>
      <c r="M8" s="15" t="s">
        <v>32</v>
      </c>
      <c r="N8" s="15" t="s">
        <v>33</v>
      </c>
      <c r="O8" s="15" t="s">
        <v>32</v>
      </c>
      <c r="P8" s="15" t="s">
        <v>33</v>
      </c>
      <c r="Q8" s="107"/>
      <c r="R8" s="29" t="s">
        <v>34</v>
      </c>
      <c r="S8" s="29" t="s">
        <v>35</v>
      </c>
      <c r="T8" s="120"/>
      <c r="U8" s="123"/>
      <c r="V8" s="125"/>
      <c r="W8" s="127"/>
      <c r="X8" s="117"/>
      <c r="Y8" s="117"/>
      <c r="Z8" s="117"/>
      <c r="AA8" s="117"/>
      <c r="AB8" s="117"/>
      <c r="AC8" s="117"/>
      <c r="AD8" s="40" t="s">
        <v>36</v>
      </c>
      <c r="AE8" s="29" t="s">
        <v>37</v>
      </c>
      <c r="AF8" s="130"/>
      <c r="AG8" s="122"/>
      <c r="AH8" s="122"/>
    </row>
    <row r="9" spans="1:34" s="19" customFormat="1" ht="24" customHeight="1" x14ac:dyDescent="0.25">
      <c r="A9" s="16">
        <v>4</v>
      </c>
      <c r="B9" s="17" t="s">
        <v>77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SUM(V10:V13)</f>
        <v>6.44</v>
      </c>
      <c r="W9" s="70">
        <f t="shared" si="0"/>
        <v>19943707.606169276</v>
      </c>
      <c r="X9" s="34">
        <f t="shared" si="0"/>
        <v>1550</v>
      </c>
      <c r="Y9" s="34">
        <f t="shared" si="0"/>
        <v>450</v>
      </c>
      <c r="Z9" s="34">
        <f t="shared" si="0"/>
        <v>0</v>
      </c>
      <c r="AA9" s="34">
        <f t="shared" si="0"/>
        <v>0</v>
      </c>
      <c r="AB9" s="34">
        <f t="shared" si="0"/>
        <v>7</v>
      </c>
      <c r="AC9" s="34">
        <f t="shared" si="0"/>
        <v>3</v>
      </c>
      <c r="AD9" s="70">
        <f t="shared" si="0"/>
        <v>164</v>
      </c>
      <c r="AE9" s="41"/>
      <c r="AF9" s="41">
        <f>SUM(AF10:AF13)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172</v>
      </c>
      <c r="C10" s="68" t="s">
        <v>73</v>
      </c>
      <c r="D10" s="21" t="s">
        <v>76</v>
      </c>
      <c r="E10" s="21" t="s">
        <v>78</v>
      </c>
      <c r="F10" s="21" t="s">
        <v>79</v>
      </c>
      <c r="G10" s="21" t="s">
        <v>66</v>
      </c>
      <c r="H10" s="21" t="s">
        <v>80</v>
      </c>
      <c r="I10" s="21" t="s">
        <v>79</v>
      </c>
      <c r="J10" s="21" t="s">
        <v>81</v>
      </c>
      <c r="K10" s="21" t="s">
        <v>82</v>
      </c>
      <c r="L10" s="21" t="s">
        <v>83</v>
      </c>
      <c r="M10" s="22">
        <v>655155</v>
      </c>
      <c r="N10" s="22">
        <v>9405905</v>
      </c>
      <c r="O10" s="22">
        <v>654840</v>
      </c>
      <c r="P10" s="22">
        <v>9405734</v>
      </c>
      <c r="Q10" s="22">
        <v>17</v>
      </c>
      <c r="R10" s="21" t="s">
        <v>38</v>
      </c>
      <c r="S10" s="21" t="s">
        <v>38</v>
      </c>
      <c r="T10" s="21" t="s">
        <v>84</v>
      </c>
      <c r="U10" s="63" t="s">
        <v>39</v>
      </c>
      <c r="V10" s="42">
        <v>2.34</v>
      </c>
      <c r="W10" s="1">
        <v>6811785.9323558556</v>
      </c>
      <c r="X10" s="20">
        <v>970</v>
      </c>
      <c r="Y10" s="20">
        <v>250</v>
      </c>
      <c r="Z10" s="20"/>
      <c r="AA10" s="20"/>
      <c r="AB10" s="20">
        <v>4</v>
      </c>
      <c r="AC10" s="20">
        <v>1</v>
      </c>
      <c r="AD10" s="1">
        <v>51</v>
      </c>
      <c r="AE10" s="64" t="s">
        <v>85</v>
      </c>
      <c r="AF10" s="42"/>
      <c r="AG10" s="23" t="s">
        <v>71</v>
      </c>
      <c r="AH10" s="97" t="s">
        <v>61</v>
      </c>
    </row>
    <row r="11" spans="1:34" s="65" customFormat="1" ht="30" customHeight="1" x14ac:dyDescent="0.25">
      <c r="A11" s="20">
        <v>2</v>
      </c>
      <c r="B11" s="67" t="s">
        <v>173</v>
      </c>
      <c r="C11" s="68" t="s">
        <v>73</v>
      </c>
      <c r="D11" s="21" t="s">
        <v>76</v>
      </c>
      <c r="E11" s="21" t="s">
        <v>78</v>
      </c>
      <c r="F11" s="21" t="s">
        <v>79</v>
      </c>
      <c r="G11" s="21" t="s">
        <v>66</v>
      </c>
      <c r="H11" s="21" t="s">
        <v>86</v>
      </c>
      <c r="I11" s="21" t="s">
        <v>79</v>
      </c>
      <c r="J11" s="21" t="s">
        <v>81</v>
      </c>
      <c r="K11" s="21" t="s">
        <v>87</v>
      </c>
      <c r="L11" s="21" t="s">
        <v>86</v>
      </c>
      <c r="M11" s="22">
        <v>642573</v>
      </c>
      <c r="N11" s="22">
        <v>9382290</v>
      </c>
      <c r="O11" s="22">
        <v>642917</v>
      </c>
      <c r="P11" s="22">
        <v>9382769</v>
      </c>
      <c r="Q11" s="22">
        <v>17</v>
      </c>
      <c r="R11" s="21" t="s">
        <v>38</v>
      </c>
      <c r="S11" s="21" t="s">
        <v>38</v>
      </c>
      <c r="T11" s="21" t="s">
        <v>88</v>
      </c>
      <c r="U11" s="63" t="s">
        <v>39</v>
      </c>
      <c r="V11" s="42">
        <v>1.2</v>
      </c>
      <c r="W11" s="1">
        <v>3369713.1680819765</v>
      </c>
      <c r="X11" s="20">
        <v>154</v>
      </c>
      <c r="Y11" s="20">
        <v>48</v>
      </c>
      <c r="Z11" s="20"/>
      <c r="AA11" s="20"/>
      <c r="AB11" s="20"/>
      <c r="AC11" s="20"/>
      <c r="AD11" s="1">
        <v>40</v>
      </c>
      <c r="AE11" s="64" t="s">
        <v>85</v>
      </c>
      <c r="AF11" s="42"/>
      <c r="AG11" s="23" t="s">
        <v>71</v>
      </c>
      <c r="AH11" s="97" t="s">
        <v>61</v>
      </c>
    </row>
    <row r="12" spans="1:34" s="65" customFormat="1" ht="30" customHeight="1" x14ac:dyDescent="0.25">
      <c r="A12" s="20">
        <v>3</v>
      </c>
      <c r="B12" s="67" t="s">
        <v>174</v>
      </c>
      <c r="C12" s="68" t="s">
        <v>73</v>
      </c>
      <c r="D12" s="21" t="s">
        <v>76</v>
      </c>
      <c r="E12" s="21" t="s">
        <v>78</v>
      </c>
      <c r="F12" s="21" t="s">
        <v>79</v>
      </c>
      <c r="G12" s="21" t="s">
        <v>75</v>
      </c>
      <c r="H12" s="21" t="s">
        <v>79</v>
      </c>
      <c r="I12" s="21" t="s">
        <v>79</v>
      </c>
      <c r="J12" s="21" t="s">
        <v>81</v>
      </c>
      <c r="K12" s="21" t="s">
        <v>87</v>
      </c>
      <c r="L12" s="21" t="s">
        <v>89</v>
      </c>
      <c r="M12" s="22">
        <v>643432</v>
      </c>
      <c r="N12" s="22">
        <v>9384073</v>
      </c>
      <c r="O12" s="22">
        <v>643035</v>
      </c>
      <c r="P12" s="22">
        <v>9384479</v>
      </c>
      <c r="Q12" s="22">
        <v>17</v>
      </c>
      <c r="R12" s="21" t="s">
        <v>38</v>
      </c>
      <c r="S12" s="21" t="s">
        <v>38</v>
      </c>
      <c r="T12" s="21" t="s">
        <v>90</v>
      </c>
      <c r="U12" s="63" t="s">
        <v>39</v>
      </c>
      <c r="V12" s="42">
        <v>1.2</v>
      </c>
      <c r="W12" s="1">
        <v>4670450.0600819755</v>
      </c>
      <c r="X12" s="20">
        <v>161</v>
      </c>
      <c r="Y12" s="20">
        <v>51</v>
      </c>
      <c r="Z12" s="20"/>
      <c r="AA12" s="20"/>
      <c r="AB12" s="20">
        <v>1</v>
      </c>
      <c r="AC12" s="20">
        <v>1</v>
      </c>
      <c r="AD12" s="1">
        <v>38</v>
      </c>
      <c r="AE12" s="64" t="s">
        <v>85</v>
      </c>
      <c r="AF12" s="42"/>
      <c r="AG12" s="23" t="s">
        <v>71</v>
      </c>
      <c r="AH12" s="97" t="s">
        <v>61</v>
      </c>
    </row>
    <row r="13" spans="1:34" s="65" customFormat="1" ht="30" customHeight="1" x14ac:dyDescent="0.25">
      <c r="A13" s="20">
        <v>4</v>
      </c>
      <c r="B13" s="67" t="s">
        <v>175</v>
      </c>
      <c r="C13" s="68" t="s">
        <v>73</v>
      </c>
      <c r="D13" s="21" t="s">
        <v>76</v>
      </c>
      <c r="E13" s="21" t="s">
        <v>78</v>
      </c>
      <c r="F13" s="21" t="s">
        <v>79</v>
      </c>
      <c r="G13" s="21" t="s">
        <v>75</v>
      </c>
      <c r="H13" s="21" t="s">
        <v>91</v>
      </c>
      <c r="I13" s="21" t="s">
        <v>79</v>
      </c>
      <c r="J13" s="21" t="s">
        <v>81</v>
      </c>
      <c r="K13" s="21" t="s">
        <v>92</v>
      </c>
      <c r="L13" s="21" t="s">
        <v>93</v>
      </c>
      <c r="M13" s="22">
        <v>639483</v>
      </c>
      <c r="N13" s="22">
        <v>9399570</v>
      </c>
      <c r="O13" s="22">
        <v>638758</v>
      </c>
      <c r="P13" s="22">
        <v>9399353</v>
      </c>
      <c r="Q13" s="22">
        <v>17</v>
      </c>
      <c r="R13" s="21" t="s">
        <v>38</v>
      </c>
      <c r="S13" s="21" t="s">
        <v>38</v>
      </c>
      <c r="T13" s="21" t="s">
        <v>94</v>
      </c>
      <c r="U13" s="63" t="s">
        <v>39</v>
      </c>
      <c r="V13" s="42">
        <v>1.7</v>
      </c>
      <c r="W13" s="1">
        <v>5091758.4456494674</v>
      </c>
      <c r="X13" s="20">
        <v>265</v>
      </c>
      <c r="Y13" s="20">
        <v>101</v>
      </c>
      <c r="Z13" s="20"/>
      <c r="AA13" s="20"/>
      <c r="AB13" s="20">
        <v>2</v>
      </c>
      <c r="AC13" s="20">
        <v>1</v>
      </c>
      <c r="AD13" s="1">
        <v>35</v>
      </c>
      <c r="AE13" s="64" t="s">
        <v>85</v>
      </c>
      <c r="AF13" s="42"/>
      <c r="AG13" s="23" t="s">
        <v>71</v>
      </c>
      <c r="AH13" s="97" t="s">
        <v>61</v>
      </c>
    </row>
    <row r="14" spans="1:34" s="19" customFormat="1" ht="24" customHeight="1" x14ac:dyDescent="0.25">
      <c r="A14" s="16">
        <v>1</v>
      </c>
      <c r="B14" s="17" t="s">
        <v>95</v>
      </c>
      <c r="C14" s="17"/>
      <c r="D14" s="69"/>
      <c r="E14" s="69"/>
      <c r="F14" s="17"/>
      <c r="G14" s="17"/>
      <c r="H14" s="17"/>
      <c r="I14" s="69"/>
      <c r="J14" s="69"/>
      <c r="K14" s="69"/>
      <c r="L14" s="69"/>
      <c r="M14" s="18"/>
      <c r="N14" s="18"/>
      <c r="O14" s="18"/>
      <c r="P14" s="18"/>
      <c r="Q14" s="18"/>
      <c r="R14" s="69"/>
      <c r="S14" s="69"/>
      <c r="T14" s="69"/>
      <c r="U14" s="69"/>
      <c r="V14" s="41">
        <f t="shared" ref="V14:AD14" si="1">SUM(V15:V15)</f>
        <v>1.7</v>
      </c>
      <c r="W14" s="70">
        <f t="shared" si="1"/>
        <v>7951911.9356799992</v>
      </c>
      <c r="X14" s="34">
        <f t="shared" si="1"/>
        <v>30</v>
      </c>
      <c r="Y14" s="34">
        <f t="shared" si="1"/>
        <v>8</v>
      </c>
      <c r="Z14" s="34">
        <f t="shared" si="1"/>
        <v>0</v>
      </c>
      <c r="AA14" s="34">
        <f t="shared" si="1"/>
        <v>3000</v>
      </c>
      <c r="AB14" s="34">
        <f t="shared" si="1"/>
        <v>0</v>
      </c>
      <c r="AC14" s="34">
        <f t="shared" si="1"/>
        <v>0</v>
      </c>
      <c r="AD14" s="70">
        <f t="shared" si="1"/>
        <v>102</v>
      </c>
      <c r="AE14" s="41"/>
      <c r="AF14" s="41">
        <f>SUM(AF15:AF15)</f>
        <v>5</v>
      </c>
      <c r="AG14" s="66"/>
      <c r="AH14" s="24"/>
    </row>
    <row r="15" spans="1:34" s="65" customFormat="1" ht="30" customHeight="1" x14ac:dyDescent="0.25">
      <c r="A15" s="20">
        <v>1</v>
      </c>
      <c r="B15" s="67" t="s">
        <v>96</v>
      </c>
      <c r="C15" s="68" t="s">
        <v>73</v>
      </c>
      <c r="D15" s="21" t="s">
        <v>97</v>
      </c>
      <c r="E15" s="21" t="s">
        <v>98</v>
      </c>
      <c r="F15" s="21" t="s">
        <v>99</v>
      </c>
      <c r="G15" s="21" t="s">
        <v>75</v>
      </c>
      <c r="H15" s="21" t="s">
        <v>99</v>
      </c>
      <c r="I15" s="21" t="s">
        <v>100</v>
      </c>
      <c r="J15" s="21" t="s">
        <v>101</v>
      </c>
      <c r="K15" s="21" t="s">
        <v>102</v>
      </c>
      <c r="L15" s="21" t="s">
        <v>103</v>
      </c>
      <c r="M15" s="22">
        <v>808820</v>
      </c>
      <c r="N15" s="22">
        <v>8989586</v>
      </c>
      <c r="O15" s="22">
        <v>807947</v>
      </c>
      <c r="P15" s="22">
        <v>8988835</v>
      </c>
      <c r="Q15" s="22">
        <v>17</v>
      </c>
      <c r="R15" s="21" t="s">
        <v>38</v>
      </c>
      <c r="S15" s="21"/>
      <c r="T15" s="21" t="s">
        <v>104</v>
      </c>
      <c r="U15" s="63" t="s">
        <v>39</v>
      </c>
      <c r="V15" s="42">
        <v>1.7</v>
      </c>
      <c r="W15" s="1">
        <v>7951911.9356799992</v>
      </c>
      <c r="X15" s="20">
        <v>30</v>
      </c>
      <c r="Y15" s="20">
        <v>8</v>
      </c>
      <c r="Z15" s="20"/>
      <c r="AA15" s="20">
        <v>3000</v>
      </c>
      <c r="AB15" s="20"/>
      <c r="AC15" s="20"/>
      <c r="AD15" s="1">
        <v>102</v>
      </c>
      <c r="AE15" s="64" t="s">
        <v>105</v>
      </c>
      <c r="AF15" s="42">
        <v>5</v>
      </c>
      <c r="AG15" s="23" t="s">
        <v>71</v>
      </c>
      <c r="AH15" s="75" t="s">
        <v>72</v>
      </c>
    </row>
    <row r="16" spans="1:34" s="19" customFormat="1" ht="24" customHeight="1" x14ac:dyDescent="0.25">
      <c r="A16" s="16">
        <v>1</v>
      </c>
      <c r="B16" s="17" t="s">
        <v>162</v>
      </c>
      <c r="C16" s="17"/>
      <c r="D16" s="69"/>
      <c r="E16" s="69"/>
      <c r="F16" s="17"/>
      <c r="G16" s="17"/>
      <c r="H16" s="17"/>
      <c r="I16" s="69"/>
      <c r="J16" s="69"/>
      <c r="K16" s="69"/>
      <c r="L16" s="69"/>
      <c r="M16" s="18"/>
      <c r="N16" s="18"/>
      <c r="O16" s="18"/>
      <c r="P16" s="18"/>
      <c r="Q16" s="18"/>
      <c r="R16" s="69"/>
      <c r="S16" s="69"/>
      <c r="T16" s="69"/>
      <c r="U16" s="69"/>
      <c r="V16" s="41">
        <f t="shared" ref="V16:AD16" si="2">SUM(V17:V17)</f>
        <v>0.4</v>
      </c>
      <c r="W16" s="70">
        <f t="shared" si="2"/>
        <v>904810.30319999997</v>
      </c>
      <c r="X16" s="34">
        <f t="shared" si="2"/>
        <v>0</v>
      </c>
      <c r="Y16" s="34">
        <f t="shared" si="2"/>
        <v>0</v>
      </c>
      <c r="Z16" s="34">
        <f t="shared" si="2"/>
        <v>0</v>
      </c>
      <c r="AA16" s="34">
        <f t="shared" si="2"/>
        <v>0</v>
      </c>
      <c r="AB16" s="34">
        <f t="shared" si="2"/>
        <v>0</v>
      </c>
      <c r="AC16" s="34">
        <f t="shared" si="2"/>
        <v>0</v>
      </c>
      <c r="AD16" s="70">
        <f t="shared" si="2"/>
        <v>0</v>
      </c>
      <c r="AE16" s="41"/>
      <c r="AF16" s="41">
        <f>SUM(AF17:AF17)</f>
        <v>0.6</v>
      </c>
      <c r="AG16" s="66"/>
      <c r="AH16" s="24"/>
    </row>
    <row r="17" spans="1:34" s="65" customFormat="1" ht="30" customHeight="1" x14ac:dyDescent="0.25">
      <c r="A17" s="20">
        <v>1</v>
      </c>
      <c r="B17" s="67" t="s">
        <v>163</v>
      </c>
      <c r="C17" s="68" t="s">
        <v>73</v>
      </c>
      <c r="D17" s="21" t="s">
        <v>164</v>
      </c>
      <c r="E17" s="21" t="s">
        <v>165</v>
      </c>
      <c r="F17" s="21" t="s">
        <v>166</v>
      </c>
      <c r="G17" s="21" t="s">
        <v>75</v>
      </c>
      <c r="H17" s="21" t="s">
        <v>166</v>
      </c>
      <c r="I17" s="21" t="s">
        <v>167</v>
      </c>
      <c r="J17" s="21" t="s">
        <v>168</v>
      </c>
      <c r="K17" s="21" t="s">
        <v>169</v>
      </c>
      <c r="L17" s="21" t="s">
        <v>170</v>
      </c>
      <c r="M17" s="22">
        <v>354168</v>
      </c>
      <c r="N17" s="22">
        <v>8695063</v>
      </c>
      <c r="O17" s="22">
        <v>353950</v>
      </c>
      <c r="P17" s="22">
        <v>8694765</v>
      </c>
      <c r="Q17" s="22">
        <v>18</v>
      </c>
      <c r="R17" s="21"/>
      <c r="S17" s="21" t="s">
        <v>38</v>
      </c>
      <c r="T17" s="21" t="s">
        <v>171</v>
      </c>
      <c r="U17" s="63" t="s">
        <v>39</v>
      </c>
      <c r="V17" s="42">
        <v>0.4</v>
      </c>
      <c r="W17" s="1">
        <v>904810.30319999997</v>
      </c>
      <c r="X17" s="20"/>
      <c r="Y17" s="20"/>
      <c r="Z17" s="20"/>
      <c r="AA17" s="20"/>
      <c r="AB17" s="20"/>
      <c r="AC17" s="20"/>
      <c r="AD17" s="1"/>
      <c r="AE17" s="64"/>
      <c r="AF17" s="42">
        <v>0.6</v>
      </c>
      <c r="AG17" s="23" t="s">
        <v>71</v>
      </c>
      <c r="AH17" s="75" t="s">
        <v>72</v>
      </c>
    </row>
    <row r="18" spans="1:34" s="19" customFormat="1" ht="24" customHeight="1" x14ac:dyDescent="0.25">
      <c r="A18" s="16">
        <v>1</v>
      </c>
      <c r="B18" s="17" t="s">
        <v>106</v>
      </c>
      <c r="C18" s="17"/>
      <c r="D18" s="69"/>
      <c r="E18" s="69"/>
      <c r="F18" s="17"/>
      <c r="G18" s="17"/>
      <c r="H18" s="17"/>
      <c r="I18" s="69"/>
      <c r="J18" s="69"/>
      <c r="K18" s="69"/>
      <c r="L18" s="69"/>
      <c r="M18" s="18"/>
      <c r="N18" s="18"/>
      <c r="O18" s="18"/>
      <c r="P18" s="18"/>
      <c r="Q18" s="18"/>
      <c r="R18" s="69"/>
      <c r="S18" s="69"/>
      <c r="T18" s="69"/>
      <c r="U18" s="69"/>
      <c r="V18" s="41">
        <f t="shared" ref="V18:AD18" si="3">SUM(V19:V19)</f>
        <v>0.436</v>
      </c>
      <c r="W18" s="70">
        <f t="shared" si="3"/>
        <v>1983082.4354996271</v>
      </c>
      <c r="X18" s="34">
        <f t="shared" si="3"/>
        <v>300</v>
      </c>
      <c r="Y18" s="34">
        <f t="shared" si="3"/>
        <v>90</v>
      </c>
      <c r="Z18" s="34">
        <f t="shared" si="3"/>
        <v>0</v>
      </c>
      <c r="AA18" s="34">
        <f t="shared" si="3"/>
        <v>0</v>
      </c>
      <c r="AB18" s="34">
        <f t="shared" si="3"/>
        <v>0</v>
      </c>
      <c r="AC18" s="34">
        <f t="shared" si="3"/>
        <v>0</v>
      </c>
      <c r="AD18" s="70">
        <f t="shared" si="3"/>
        <v>3</v>
      </c>
      <c r="AE18" s="41"/>
      <c r="AF18" s="41">
        <f>SUM(AF19:AF19)</f>
        <v>0</v>
      </c>
      <c r="AG18" s="66"/>
      <c r="AH18" s="24"/>
    </row>
    <row r="19" spans="1:34" s="65" customFormat="1" ht="30" customHeight="1" x14ac:dyDescent="0.25">
      <c r="A19" s="20">
        <v>1</v>
      </c>
      <c r="B19" s="67" t="s">
        <v>107</v>
      </c>
      <c r="C19" s="68" t="s">
        <v>73</v>
      </c>
      <c r="D19" s="21" t="s">
        <v>108</v>
      </c>
      <c r="E19" s="21" t="s">
        <v>109</v>
      </c>
      <c r="F19" s="21" t="s">
        <v>110</v>
      </c>
      <c r="G19" s="21" t="s">
        <v>66</v>
      </c>
      <c r="H19" s="21" t="s">
        <v>111</v>
      </c>
      <c r="I19" s="21" t="s">
        <v>112</v>
      </c>
      <c r="J19" s="21" t="s">
        <v>113</v>
      </c>
      <c r="K19" s="21" t="s">
        <v>114</v>
      </c>
      <c r="L19" s="21" t="s">
        <v>111</v>
      </c>
      <c r="M19" s="22">
        <v>658495</v>
      </c>
      <c r="N19" s="22">
        <v>8570918</v>
      </c>
      <c r="O19" s="22">
        <v>658849</v>
      </c>
      <c r="P19" s="22">
        <v>8570656</v>
      </c>
      <c r="Q19" s="22">
        <v>18</v>
      </c>
      <c r="R19" s="21"/>
      <c r="S19" s="21" t="s">
        <v>38</v>
      </c>
      <c r="T19" s="21" t="s">
        <v>115</v>
      </c>
      <c r="U19" s="63" t="s">
        <v>39</v>
      </c>
      <c r="V19" s="42">
        <v>0.436</v>
      </c>
      <c r="W19" s="1">
        <v>1983082.4354996271</v>
      </c>
      <c r="X19" s="98">
        <v>300</v>
      </c>
      <c r="Y19" s="20">
        <v>90</v>
      </c>
      <c r="Z19" s="20"/>
      <c r="AA19" s="20"/>
      <c r="AB19" s="20"/>
      <c r="AC19" s="99"/>
      <c r="AD19" s="1">
        <v>3</v>
      </c>
      <c r="AE19" s="64" t="s">
        <v>116</v>
      </c>
      <c r="AF19" s="42"/>
      <c r="AG19" s="23" t="s">
        <v>71</v>
      </c>
      <c r="AH19" s="75" t="s">
        <v>72</v>
      </c>
    </row>
    <row r="20" spans="1:34" s="19" customFormat="1" ht="24" customHeight="1" x14ac:dyDescent="0.25">
      <c r="A20" s="16">
        <v>5</v>
      </c>
      <c r="B20" s="17" t="s">
        <v>117</v>
      </c>
      <c r="C20" s="17"/>
      <c r="D20" s="69"/>
      <c r="E20" s="69"/>
      <c r="F20" s="17"/>
      <c r="G20" s="17"/>
      <c r="H20" s="17"/>
      <c r="I20" s="69"/>
      <c r="J20" s="69"/>
      <c r="K20" s="69"/>
      <c r="L20" s="69"/>
      <c r="M20" s="18"/>
      <c r="N20" s="18"/>
      <c r="O20" s="18"/>
      <c r="P20" s="18"/>
      <c r="Q20" s="18"/>
      <c r="R20" s="69"/>
      <c r="S20" s="69"/>
      <c r="T20" s="69"/>
      <c r="U20" s="69"/>
      <c r="V20" s="41">
        <f t="shared" ref="V20:AD20" si="4">SUM(V21:V25)</f>
        <v>1.659</v>
      </c>
      <c r="W20" s="70">
        <f t="shared" si="4"/>
        <v>8666858.0820799991</v>
      </c>
      <c r="X20" s="34">
        <f t="shared" si="4"/>
        <v>40</v>
      </c>
      <c r="Y20" s="34">
        <f t="shared" si="4"/>
        <v>0</v>
      </c>
      <c r="Z20" s="34">
        <f t="shared" si="4"/>
        <v>1067</v>
      </c>
      <c r="AA20" s="34">
        <f t="shared" si="4"/>
        <v>0</v>
      </c>
      <c r="AB20" s="34">
        <f t="shared" si="4"/>
        <v>0</v>
      </c>
      <c r="AC20" s="34">
        <f t="shared" si="4"/>
        <v>0</v>
      </c>
      <c r="AD20" s="70">
        <f t="shared" si="4"/>
        <v>5160.5</v>
      </c>
      <c r="AE20" s="41"/>
      <c r="AF20" s="41">
        <f>SUM(AF21:AF25)</f>
        <v>0.2</v>
      </c>
      <c r="AG20" s="66"/>
      <c r="AH20" s="24"/>
    </row>
    <row r="21" spans="1:34" s="65" customFormat="1" ht="30" customHeight="1" x14ac:dyDescent="0.25">
      <c r="A21" s="20">
        <v>1</v>
      </c>
      <c r="B21" s="67" t="s">
        <v>118</v>
      </c>
      <c r="C21" s="68" t="s">
        <v>73</v>
      </c>
      <c r="D21" s="21" t="s">
        <v>119</v>
      </c>
      <c r="E21" s="21" t="s">
        <v>120</v>
      </c>
      <c r="F21" s="21" t="s">
        <v>121</v>
      </c>
      <c r="G21" s="21" t="s">
        <v>75</v>
      </c>
      <c r="H21" s="21" t="s">
        <v>122</v>
      </c>
      <c r="I21" s="21" t="s">
        <v>123</v>
      </c>
      <c r="J21" s="21" t="s">
        <v>124</v>
      </c>
      <c r="K21" s="21" t="s">
        <v>125</v>
      </c>
      <c r="L21" s="21" t="s">
        <v>126</v>
      </c>
      <c r="M21" s="22">
        <v>232157</v>
      </c>
      <c r="N21" s="22">
        <v>8115493</v>
      </c>
      <c r="O21" s="22">
        <v>232226</v>
      </c>
      <c r="P21" s="22">
        <v>8115565</v>
      </c>
      <c r="Q21" s="22">
        <v>19</v>
      </c>
      <c r="R21" s="21"/>
      <c r="S21" s="21" t="s">
        <v>38</v>
      </c>
      <c r="T21" s="21" t="s">
        <v>127</v>
      </c>
      <c r="U21" s="63" t="s">
        <v>39</v>
      </c>
      <c r="V21" s="42">
        <v>0.23499999999999999</v>
      </c>
      <c r="W21" s="1">
        <v>1366350.5532800001</v>
      </c>
      <c r="X21" s="20"/>
      <c r="Y21" s="20"/>
      <c r="Z21" s="20"/>
      <c r="AA21" s="20"/>
      <c r="AB21" s="20"/>
      <c r="AC21" s="20"/>
      <c r="AD21" s="1">
        <v>11.5</v>
      </c>
      <c r="AE21" s="64" t="s">
        <v>128</v>
      </c>
      <c r="AF21" s="42"/>
      <c r="AG21" s="23" t="s">
        <v>71</v>
      </c>
      <c r="AH21" s="75" t="s">
        <v>72</v>
      </c>
    </row>
    <row r="22" spans="1:34" s="65" customFormat="1" ht="30" customHeight="1" x14ac:dyDescent="0.25">
      <c r="A22" s="20">
        <v>2</v>
      </c>
      <c r="B22" s="67" t="s">
        <v>129</v>
      </c>
      <c r="C22" s="68" t="s">
        <v>73</v>
      </c>
      <c r="D22" s="21" t="s">
        <v>119</v>
      </c>
      <c r="E22" s="21" t="s">
        <v>120</v>
      </c>
      <c r="F22" s="21" t="s">
        <v>122</v>
      </c>
      <c r="G22" s="21" t="s">
        <v>75</v>
      </c>
      <c r="H22" s="21" t="s">
        <v>122</v>
      </c>
      <c r="I22" s="21" t="s">
        <v>123</v>
      </c>
      <c r="J22" s="21" t="s">
        <v>124</v>
      </c>
      <c r="K22" s="21" t="s">
        <v>125</v>
      </c>
      <c r="L22" s="21" t="s">
        <v>130</v>
      </c>
      <c r="M22" s="22">
        <v>226050</v>
      </c>
      <c r="N22" s="22">
        <v>8118866</v>
      </c>
      <c r="O22" s="22">
        <v>225812</v>
      </c>
      <c r="P22" s="22">
        <v>8119094</v>
      </c>
      <c r="Q22" s="22">
        <v>19</v>
      </c>
      <c r="R22" s="21" t="s">
        <v>38</v>
      </c>
      <c r="S22" s="21"/>
      <c r="T22" s="21" t="s">
        <v>131</v>
      </c>
      <c r="U22" s="63" t="s">
        <v>39</v>
      </c>
      <c r="V22" s="42">
        <v>0.36299999999999999</v>
      </c>
      <c r="W22" s="1">
        <v>1650490.3364799998</v>
      </c>
      <c r="X22" s="20"/>
      <c r="Y22" s="20"/>
      <c r="Z22" s="20"/>
      <c r="AA22" s="20"/>
      <c r="AB22" s="20"/>
      <c r="AC22" s="20"/>
      <c r="AD22" s="1">
        <v>49</v>
      </c>
      <c r="AE22" s="64" t="s">
        <v>132</v>
      </c>
      <c r="AF22" s="42"/>
      <c r="AG22" s="23" t="s">
        <v>71</v>
      </c>
      <c r="AH22" s="75" t="s">
        <v>72</v>
      </c>
    </row>
    <row r="23" spans="1:34" s="65" customFormat="1" ht="30" customHeight="1" x14ac:dyDescent="0.25">
      <c r="A23" s="20">
        <v>3</v>
      </c>
      <c r="B23" s="67" t="s">
        <v>133</v>
      </c>
      <c r="C23" s="68" t="s">
        <v>73</v>
      </c>
      <c r="D23" s="21" t="s">
        <v>119</v>
      </c>
      <c r="E23" s="21" t="s">
        <v>120</v>
      </c>
      <c r="F23" s="21" t="s">
        <v>122</v>
      </c>
      <c r="G23" s="21" t="s">
        <v>75</v>
      </c>
      <c r="H23" s="21" t="s">
        <v>122</v>
      </c>
      <c r="I23" s="21" t="s">
        <v>123</v>
      </c>
      <c r="J23" s="21" t="s">
        <v>124</v>
      </c>
      <c r="K23" s="21" t="s">
        <v>125</v>
      </c>
      <c r="L23" s="21" t="s">
        <v>134</v>
      </c>
      <c r="M23" s="22">
        <v>222720</v>
      </c>
      <c r="N23" s="22">
        <v>8119437</v>
      </c>
      <c r="O23" s="22">
        <v>222702</v>
      </c>
      <c r="P23" s="22">
        <v>8119434</v>
      </c>
      <c r="Q23" s="22">
        <v>19</v>
      </c>
      <c r="R23" s="21"/>
      <c r="S23" s="21" t="s">
        <v>38</v>
      </c>
      <c r="T23" s="21" t="s">
        <v>127</v>
      </c>
      <c r="U23" s="63" t="s">
        <v>39</v>
      </c>
      <c r="V23" s="42">
        <v>0.7</v>
      </c>
      <c r="W23" s="1">
        <v>3625758.9044800005</v>
      </c>
      <c r="X23" s="20"/>
      <c r="Y23" s="20"/>
      <c r="Z23" s="20"/>
      <c r="AA23" s="20"/>
      <c r="AB23" s="20"/>
      <c r="AC23" s="20"/>
      <c r="AD23" s="1">
        <v>15</v>
      </c>
      <c r="AE23" s="64" t="s">
        <v>135</v>
      </c>
      <c r="AF23" s="42"/>
      <c r="AG23" s="23" t="s">
        <v>71</v>
      </c>
      <c r="AH23" s="97" t="s">
        <v>61</v>
      </c>
    </row>
    <row r="24" spans="1:34" s="65" customFormat="1" ht="30" customHeight="1" x14ac:dyDescent="0.25">
      <c r="A24" s="20">
        <v>4</v>
      </c>
      <c r="B24" s="67" t="s">
        <v>136</v>
      </c>
      <c r="C24" s="68" t="s">
        <v>73</v>
      </c>
      <c r="D24" s="21" t="s">
        <v>119</v>
      </c>
      <c r="E24" s="21" t="s">
        <v>120</v>
      </c>
      <c r="F24" s="21" t="s">
        <v>122</v>
      </c>
      <c r="G24" s="21" t="s">
        <v>75</v>
      </c>
      <c r="H24" s="21" t="s">
        <v>122</v>
      </c>
      <c r="I24" s="21" t="s">
        <v>123</v>
      </c>
      <c r="J24" s="21" t="s">
        <v>124</v>
      </c>
      <c r="K24" s="21" t="s">
        <v>137</v>
      </c>
      <c r="L24" s="21" t="s">
        <v>138</v>
      </c>
      <c r="M24" s="22">
        <v>204757</v>
      </c>
      <c r="N24" s="22">
        <v>8103564</v>
      </c>
      <c r="O24" s="22">
        <v>204713</v>
      </c>
      <c r="P24" s="22">
        <v>8103534</v>
      </c>
      <c r="Q24" s="22">
        <v>19</v>
      </c>
      <c r="R24" s="21"/>
      <c r="S24" s="21" t="s">
        <v>38</v>
      </c>
      <c r="T24" s="21" t="s">
        <v>127</v>
      </c>
      <c r="U24" s="63" t="s">
        <v>39</v>
      </c>
      <c r="V24" s="42">
        <v>0.121</v>
      </c>
      <c r="W24" s="1">
        <v>610100.22207999986</v>
      </c>
      <c r="X24" s="20"/>
      <c r="Y24" s="20"/>
      <c r="Z24" s="20"/>
      <c r="AA24" s="20"/>
      <c r="AB24" s="20"/>
      <c r="AC24" s="20"/>
      <c r="AD24" s="1">
        <v>85</v>
      </c>
      <c r="AE24" s="64" t="s">
        <v>139</v>
      </c>
      <c r="AF24" s="42">
        <v>0.2</v>
      </c>
      <c r="AG24" s="23" t="s">
        <v>71</v>
      </c>
      <c r="AH24" s="75" t="s">
        <v>72</v>
      </c>
    </row>
    <row r="25" spans="1:34" s="65" customFormat="1" ht="30" customHeight="1" x14ac:dyDescent="0.25">
      <c r="A25" s="20">
        <v>5</v>
      </c>
      <c r="B25" s="67" t="s">
        <v>140</v>
      </c>
      <c r="C25" s="68" t="s">
        <v>73</v>
      </c>
      <c r="D25" s="21" t="s">
        <v>119</v>
      </c>
      <c r="E25" s="21" t="s">
        <v>120</v>
      </c>
      <c r="F25" s="21" t="s">
        <v>122</v>
      </c>
      <c r="G25" s="21" t="s">
        <v>75</v>
      </c>
      <c r="H25" s="21" t="s">
        <v>122</v>
      </c>
      <c r="I25" s="21" t="s">
        <v>123</v>
      </c>
      <c r="J25" s="21" t="s">
        <v>124</v>
      </c>
      <c r="K25" s="21" t="s">
        <v>125</v>
      </c>
      <c r="L25" s="21" t="s">
        <v>141</v>
      </c>
      <c r="M25" s="22">
        <v>209637</v>
      </c>
      <c r="N25" s="22">
        <v>8112815</v>
      </c>
      <c r="O25" s="22">
        <v>209583</v>
      </c>
      <c r="P25" s="22">
        <v>8112784</v>
      </c>
      <c r="Q25" s="22">
        <v>19</v>
      </c>
      <c r="R25" s="21"/>
      <c r="S25" s="21" t="s">
        <v>38</v>
      </c>
      <c r="T25" s="21" t="s">
        <v>127</v>
      </c>
      <c r="U25" s="63" t="s">
        <v>39</v>
      </c>
      <c r="V25" s="42">
        <v>0.24</v>
      </c>
      <c r="W25" s="1">
        <v>1414158.0657599999</v>
      </c>
      <c r="X25" s="20">
        <v>40</v>
      </c>
      <c r="Y25" s="20"/>
      <c r="Z25" s="20">
        <v>1067</v>
      </c>
      <c r="AA25" s="20"/>
      <c r="AB25" s="20"/>
      <c r="AC25" s="20"/>
      <c r="AD25" s="1">
        <v>5000</v>
      </c>
      <c r="AE25" s="64" t="s">
        <v>139</v>
      </c>
      <c r="AF25" s="42"/>
      <c r="AG25" s="23" t="s">
        <v>71</v>
      </c>
      <c r="AH25" s="97" t="s">
        <v>61</v>
      </c>
    </row>
    <row r="26" spans="1:34" s="19" customFormat="1" ht="24" customHeight="1" x14ac:dyDescent="0.25">
      <c r="A26" s="16">
        <v>5</v>
      </c>
      <c r="B26" s="17" t="s">
        <v>142</v>
      </c>
      <c r="C26" s="17"/>
      <c r="D26" s="69"/>
      <c r="E26" s="69"/>
      <c r="F26" s="17"/>
      <c r="G26" s="17"/>
      <c r="H26" s="17"/>
      <c r="I26" s="69"/>
      <c r="J26" s="69"/>
      <c r="K26" s="69"/>
      <c r="L26" s="69"/>
      <c r="M26" s="18"/>
      <c r="N26" s="18"/>
      <c r="O26" s="18"/>
      <c r="P26" s="18"/>
      <c r="Q26" s="18"/>
      <c r="R26" s="69"/>
      <c r="S26" s="69"/>
      <c r="T26" s="69"/>
      <c r="U26" s="69"/>
      <c r="V26" s="41">
        <f t="shared" ref="V26:AD26" si="5">SUM(V27:V31)</f>
        <v>4.7100000000000009</v>
      </c>
      <c r="W26" s="70">
        <f t="shared" si="5"/>
        <v>21337479.949210044</v>
      </c>
      <c r="X26" s="34">
        <f t="shared" si="5"/>
        <v>398</v>
      </c>
      <c r="Y26" s="34">
        <f t="shared" si="5"/>
        <v>106</v>
      </c>
      <c r="Z26" s="34">
        <f t="shared" si="5"/>
        <v>0</v>
      </c>
      <c r="AA26" s="34">
        <f t="shared" si="5"/>
        <v>0</v>
      </c>
      <c r="AB26" s="34">
        <f t="shared" si="5"/>
        <v>0</v>
      </c>
      <c r="AC26" s="34">
        <f t="shared" si="5"/>
        <v>0</v>
      </c>
      <c r="AD26" s="70">
        <f t="shared" si="5"/>
        <v>218</v>
      </c>
      <c r="AE26" s="41"/>
      <c r="AF26" s="41">
        <f>SUM(AF27:AF31)</f>
        <v>2.2000000000000002</v>
      </c>
      <c r="AG26" s="66"/>
      <c r="AH26" s="24"/>
    </row>
    <row r="27" spans="1:34" s="65" customFormat="1" ht="30" customHeight="1" x14ac:dyDescent="0.25">
      <c r="A27" s="20">
        <v>1</v>
      </c>
      <c r="B27" s="67" t="s">
        <v>143</v>
      </c>
      <c r="C27" s="68" t="s">
        <v>73</v>
      </c>
      <c r="D27" s="21" t="s">
        <v>119</v>
      </c>
      <c r="E27" s="21" t="s">
        <v>144</v>
      </c>
      <c r="F27" s="21" t="s">
        <v>145</v>
      </c>
      <c r="G27" s="21" t="s">
        <v>75</v>
      </c>
      <c r="H27" s="21" t="s">
        <v>144</v>
      </c>
      <c r="I27" s="21" t="s">
        <v>144</v>
      </c>
      <c r="J27" s="21" t="s">
        <v>146</v>
      </c>
      <c r="K27" s="21" t="s">
        <v>147</v>
      </c>
      <c r="L27" s="21" t="s">
        <v>148</v>
      </c>
      <c r="M27" s="22">
        <v>288337</v>
      </c>
      <c r="N27" s="22">
        <v>8084840</v>
      </c>
      <c r="O27" s="22">
        <v>288428</v>
      </c>
      <c r="P27" s="22">
        <v>8084549</v>
      </c>
      <c r="Q27" s="22">
        <v>19</v>
      </c>
      <c r="R27" s="21" t="s">
        <v>38</v>
      </c>
      <c r="S27" s="21" t="s">
        <v>38</v>
      </c>
      <c r="T27" s="21" t="s">
        <v>149</v>
      </c>
      <c r="U27" s="63" t="s">
        <v>39</v>
      </c>
      <c r="V27" s="42">
        <v>0.8</v>
      </c>
      <c r="W27" s="1">
        <v>3545681.7385561015</v>
      </c>
      <c r="X27" s="20">
        <v>43</v>
      </c>
      <c r="Y27" s="20">
        <v>16</v>
      </c>
      <c r="Z27" s="20"/>
      <c r="AA27" s="20"/>
      <c r="AB27" s="20"/>
      <c r="AC27" s="20"/>
      <c r="AD27" s="1">
        <v>50</v>
      </c>
      <c r="AE27" s="64" t="s">
        <v>150</v>
      </c>
      <c r="AF27" s="42">
        <v>0.5</v>
      </c>
      <c r="AG27" s="23" t="s">
        <v>71</v>
      </c>
      <c r="AH27" s="75" t="s">
        <v>72</v>
      </c>
    </row>
    <row r="28" spans="1:34" s="65" customFormat="1" ht="30" customHeight="1" x14ac:dyDescent="0.25">
      <c r="A28" s="20">
        <v>2</v>
      </c>
      <c r="B28" s="67" t="s">
        <v>151</v>
      </c>
      <c r="C28" s="68" t="s">
        <v>73</v>
      </c>
      <c r="D28" s="21" t="s">
        <v>119</v>
      </c>
      <c r="E28" s="21" t="s">
        <v>144</v>
      </c>
      <c r="F28" s="21" t="s">
        <v>145</v>
      </c>
      <c r="G28" s="21" t="s">
        <v>75</v>
      </c>
      <c r="H28" s="21" t="s">
        <v>144</v>
      </c>
      <c r="I28" s="21" t="s">
        <v>144</v>
      </c>
      <c r="J28" s="21" t="s">
        <v>146</v>
      </c>
      <c r="K28" s="21" t="s">
        <v>147</v>
      </c>
      <c r="L28" s="21" t="s">
        <v>152</v>
      </c>
      <c r="M28" s="22">
        <v>288486</v>
      </c>
      <c r="N28" s="22">
        <v>8086781</v>
      </c>
      <c r="O28" s="22">
        <v>288410</v>
      </c>
      <c r="P28" s="22">
        <v>8085865</v>
      </c>
      <c r="Q28" s="22">
        <v>19</v>
      </c>
      <c r="R28" s="21" t="s">
        <v>38</v>
      </c>
      <c r="S28" s="21" t="s">
        <v>38</v>
      </c>
      <c r="T28" s="21" t="s">
        <v>149</v>
      </c>
      <c r="U28" s="63" t="s">
        <v>39</v>
      </c>
      <c r="V28" s="42">
        <v>1.36</v>
      </c>
      <c r="W28" s="1">
        <v>6106989.6841693716</v>
      </c>
      <c r="X28" s="20">
        <v>35</v>
      </c>
      <c r="Y28" s="20">
        <v>10</v>
      </c>
      <c r="Z28" s="20"/>
      <c r="AA28" s="20"/>
      <c r="AB28" s="20"/>
      <c r="AC28" s="20"/>
      <c r="AD28" s="1">
        <v>60</v>
      </c>
      <c r="AE28" s="64" t="s">
        <v>153</v>
      </c>
      <c r="AF28" s="42">
        <v>0.4</v>
      </c>
      <c r="AG28" s="23" t="s">
        <v>71</v>
      </c>
      <c r="AH28" s="75" t="s">
        <v>72</v>
      </c>
    </row>
    <row r="29" spans="1:34" s="65" customFormat="1" ht="30" customHeight="1" x14ac:dyDescent="0.25">
      <c r="A29" s="20">
        <v>3</v>
      </c>
      <c r="B29" s="67" t="s">
        <v>154</v>
      </c>
      <c r="C29" s="68" t="s">
        <v>73</v>
      </c>
      <c r="D29" s="21" t="s">
        <v>119</v>
      </c>
      <c r="E29" s="21" t="s">
        <v>144</v>
      </c>
      <c r="F29" s="21" t="s">
        <v>145</v>
      </c>
      <c r="G29" s="21" t="s">
        <v>75</v>
      </c>
      <c r="H29" s="21" t="s">
        <v>144</v>
      </c>
      <c r="I29" s="21" t="s">
        <v>144</v>
      </c>
      <c r="J29" s="21" t="s">
        <v>146</v>
      </c>
      <c r="K29" s="21" t="s">
        <v>147</v>
      </c>
      <c r="L29" s="21" t="s">
        <v>155</v>
      </c>
      <c r="M29" s="22">
        <v>288485</v>
      </c>
      <c r="N29" s="22">
        <v>8088610</v>
      </c>
      <c r="O29" s="22">
        <v>288582</v>
      </c>
      <c r="P29" s="22">
        <v>8087392</v>
      </c>
      <c r="Q29" s="22">
        <v>19</v>
      </c>
      <c r="R29" s="21" t="s">
        <v>38</v>
      </c>
      <c r="S29" s="21" t="s">
        <v>38</v>
      </c>
      <c r="T29" s="21" t="s">
        <v>149</v>
      </c>
      <c r="U29" s="63" t="s">
        <v>39</v>
      </c>
      <c r="V29" s="42">
        <v>1.77</v>
      </c>
      <c r="W29" s="1">
        <v>7990952.2548543736</v>
      </c>
      <c r="X29" s="20">
        <v>120</v>
      </c>
      <c r="Y29" s="20">
        <v>30</v>
      </c>
      <c r="Z29" s="20"/>
      <c r="AA29" s="20"/>
      <c r="AB29" s="20"/>
      <c r="AC29" s="20"/>
      <c r="AD29" s="1">
        <v>70</v>
      </c>
      <c r="AE29" s="64" t="s">
        <v>150</v>
      </c>
      <c r="AF29" s="42">
        <v>1</v>
      </c>
      <c r="AG29" s="23" t="s">
        <v>71</v>
      </c>
      <c r="AH29" s="75" t="s">
        <v>72</v>
      </c>
    </row>
    <row r="30" spans="1:34" s="65" customFormat="1" ht="30" customHeight="1" x14ac:dyDescent="0.25">
      <c r="A30" s="20">
        <v>4</v>
      </c>
      <c r="B30" s="67" t="s">
        <v>156</v>
      </c>
      <c r="C30" s="68" t="s">
        <v>73</v>
      </c>
      <c r="D30" s="21" t="s">
        <v>119</v>
      </c>
      <c r="E30" s="21" t="s">
        <v>144</v>
      </c>
      <c r="F30" s="21" t="s">
        <v>145</v>
      </c>
      <c r="G30" s="21" t="s">
        <v>75</v>
      </c>
      <c r="H30" s="21" t="s">
        <v>144</v>
      </c>
      <c r="I30" s="21" t="s">
        <v>144</v>
      </c>
      <c r="J30" s="21" t="s">
        <v>146</v>
      </c>
      <c r="K30" s="21" t="s">
        <v>147</v>
      </c>
      <c r="L30" s="21" t="s">
        <v>157</v>
      </c>
      <c r="M30" s="22">
        <v>288316</v>
      </c>
      <c r="N30" s="22">
        <v>8083502</v>
      </c>
      <c r="O30" s="22">
        <v>288252</v>
      </c>
      <c r="P30" s="22">
        <v>8083301</v>
      </c>
      <c r="Q30" s="22">
        <v>19</v>
      </c>
      <c r="R30" s="21" t="s">
        <v>38</v>
      </c>
      <c r="S30" s="21" t="s">
        <v>38</v>
      </c>
      <c r="T30" s="21" t="s">
        <v>149</v>
      </c>
      <c r="U30" s="63" t="s">
        <v>39</v>
      </c>
      <c r="V30" s="42">
        <v>0.55000000000000004</v>
      </c>
      <c r="W30" s="1">
        <v>2472896.71002232</v>
      </c>
      <c r="X30" s="20">
        <v>200</v>
      </c>
      <c r="Y30" s="20">
        <v>50</v>
      </c>
      <c r="Z30" s="20"/>
      <c r="AA30" s="20"/>
      <c r="AB30" s="20"/>
      <c r="AC30" s="20"/>
      <c r="AD30" s="1">
        <v>30</v>
      </c>
      <c r="AE30" s="64" t="s">
        <v>153</v>
      </c>
      <c r="AF30" s="42">
        <v>0.2</v>
      </c>
      <c r="AG30" s="23" t="s">
        <v>71</v>
      </c>
      <c r="AH30" s="75" t="s">
        <v>72</v>
      </c>
    </row>
    <row r="31" spans="1:34" s="65" customFormat="1" ht="30" customHeight="1" x14ac:dyDescent="0.25">
      <c r="A31" s="20">
        <v>5</v>
      </c>
      <c r="B31" s="67" t="s">
        <v>158</v>
      </c>
      <c r="C31" s="68" t="s">
        <v>73</v>
      </c>
      <c r="D31" s="21" t="s">
        <v>119</v>
      </c>
      <c r="E31" s="21" t="s">
        <v>144</v>
      </c>
      <c r="F31" s="21" t="s">
        <v>145</v>
      </c>
      <c r="G31" s="21" t="s">
        <v>75</v>
      </c>
      <c r="H31" s="21" t="s">
        <v>144</v>
      </c>
      <c r="I31" s="21" t="s">
        <v>144</v>
      </c>
      <c r="J31" s="21" t="s">
        <v>146</v>
      </c>
      <c r="K31" s="21" t="s">
        <v>147</v>
      </c>
      <c r="L31" s="21" t="s">
        <v>159</v>
      </c>
      <c r="M31" s="22">
        <v>290335</v>
      </c>
      <c r="N31" s="22">
        <v>8095830</v>
      </c>
      <c r="O31" s="22">
        <v>290305</v>
      </c>
      <c r="P31" s="22">
        <v>8095598</v>
      </c>
      <c r="Q31" s="22">
        <v>19</v>
      </c>
      <c r="R31" s="21" t="s">
        <v>38</v>
      </c>
      <c r="S31" s="21"/>
      <c r="T31" s="21" t="s">
        <v>160</v>
      </c>
      <c r="U31" s="63" t="s">
        <v>39</v>
      </c>
      <c r="V31" s="42">
        <v>0.23</v>
      </c>
      <c r="W31" s="1">
        <v>1220959.5616078794</v>
      </c>
      <c r="X31" s="20"/>
      <c r="Y31" s="20"/>
      <c r="Z31" s="20"/>
      <c r="AA31" s="20"/>
      <c r="AB31" s="20"/>
      <c r="AC31" s="20"/>
      <c r="AD31" s="1">
        <v>8</v>
      </c>
      <c r="AE31" s="64" t="s">
        <v>161</v>
      </c>
      <c r="AF31" s="42">
        <v>0.1</v>
      </c>
      <c r="AG31" s="23" t="s">
        <v>71</v>
      </c>
      <c r="AH31" s="75" t="s">
        <v>72</v>
      </c>
    </row>
    <row r="32" spans="1:34" ht="24.95" customHeight="1" x14ac:dyDescent="0.3">
      <c r="A32" s="31">
        <f>A9+A14+A16+A18+A20+A26</f>
        <v>17</v>
      </c>
      <c r="B32" s="32"/>
      <c r="C32" s="32"/>
      <c r="D32" s="32"/>
      <c r="E32" s="32"/>
      <c r="F32" s="131" t="s">
        <v>41</v>
      </c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3"/>
      <c r="U32" s="31"/>
      <c r="V32" s="71">
        <f>V9+V14+V16+V18+V20+V26</f>
        <v>15.345000000000002</v>
      </c>
      <c r="W32" s="72">
        <f t="shared" ref="W32:AF32" si="6">W9+W14+W16+W18+W20+W26</f>
        <v>60787850.31183894</v>
      </c>
      <c r="X32" s="73">
        <f t="shared" si="6"/>
        <v>2318</v>
      </c>
      <c r="Y32" s="73">
        <f t="shared" si="6"/>
        <v>654</v>
      </c>
      <c r="Z32" s="73">
        <f t="shared" si="6"/>
        <v>1067</v>
      </c>
      <c r="AA32" s="73">
        <f t="shared" si="6"/>
        <v>3000</v>
      </c>
      <c r="AB32" s="73">
        <f t="shared" si="6"/>
        <v>7</v>
      </c>
      <c r="AC32" s="73">
        <f t="shared" si="6"/>
        <v>3</v>
      </c>
      <c r="AD32" s="72">
        <f t="shared" si="6"/>
        <v>5647.5</v>
      </c>
      <c r="AE32" s="31"/>
      <c r="AF32" s="71">
        <f t="shared" si="6"/>
        <v>8</v>
      </c>
      <c r="AG32" s="33"/>
      <c r="AH32" s="33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</sheetData>
  <mergeCells count="35">
    <mergeCell ref="F32:T32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0"/>
  <sheetViews>
    <sheetView zoomScale="75" zoomScaleNormal="75" workbookViewId="0">
      <selection activeCell="B4" sqref="B4:B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42</v>
      </c>
      <c r="B1" s="136"/>
      <c r="C1" s="136"/>
      <c r="D1" s="136"/>
      <c r="E1" s="136"/>
    </row>
    <row r="2" spans="1:5" ht="25.5" customHeight="1" x14ac:dyDescent="0.25">
      <c r="A2" s="134" t="s">
        <v>43</v>
      </c>
      <c r="B2" s="134" t="s">
        <v>44</v>
      </c>
      <c r="C2" s="114" t="s">
        <v>45</v>
      </c>
      <c r="D2" s="138"/>
      <c r="E2" s="134" t="s">
        <v>46</v>
      </c>
    </row>
    <row r="3" spans="1:5" ht="25.5" customHeight="1" x14ac:dyDescent="0.25">
      <c r="A3" s="137"/>
      <c r="B3" s="137"/>
      <c r="C3" s="35" t="s">
        <v>47</v>
      </c>
      <c r="D3" s="36" t="s">
        <v>48</v>
      </c>
      <c r="E3" s="137"/>
    </row>
    <row r="4" spans="1:5" ht="15" customHeight="1" x14ac:dyDescent="0.25">
      <c r="A4" s="37">
        <v>1</v>
      </c>
      <c r="B4" s="38" t="s">
        <v>77</v>
      </c>
      <c r="C4" s="38">
        <v>4</v>
      </c>
      <c r="D4" s="38">
        <v>0</v>
      </c>
      <c r="E4" s="38">
        <f t="shared" ref="E4" si="0">C4+D4</f>
        <v>4</v>
      </c>
    </row>
    <row r="5" spans="1:5" ht="15" customHeight="1" x14ac:dyDescent="0.25">
      <c r="A5" s="37">
        <v>2</v>
      </c>
      <c r="B5" s="38" t="s">
        <v>95</v>
      </c>
      <c r="C5" s="38">
        <v>1</v>
      </c>
      <c r="D5" s="38">
        <v>0</v>
      </c>
      <c r="E5" s="38">
        <f t="shared" ref="E5:E8" si="1">C5+D5</f>
        <v>1</v>
      </c>
    </row>
    <row r="6" spans="1:5" ht="15" customHeight="1" x14ac:dyDescent="0.25">
      <c r="A6" s="37">
        <v>3</v>
      </c>
      <c r="B6" s="38" t="s">
        <v>162</v>
      </c>
      <c r="C6" s="38">
        <v>1</v>
      </c>
      <c r="D6" s="38">
        <v>0</v>
      </c>
      <c r="E6" s="38">
        <f t="shared" ref="E6" si="2">C6+D6</f>
        <v>1</v>
      </c>
    </row>
    <row r="7" spans="1:5" ht="15" customHeight="1" x14ac:dyDescent="0.25">
      <c r="A7" s="37">
        <v>4</v>
      </c>
      <c r="B7" s="38" t="s">
        <v>106</v>
      </c>
      <c r="C7" s="38">
        <v>1</v>
      </c>
      <c r="D7" s="38">
        <v>0</v>
      </c>
      <c r="E7" s="38">
        <f t="shared" si="1"/>
        <v>1</v>
      </c>
    </row>
    <row r="8" spans="1:5" ht="15" customHeight="1" x14ac:dyDescent="0.25">
      <c r="A8" s="37">
        <v>5</v>
      </c>
      <c r="B8" s="38" t="s">
        <v>117</v>
      </c>
      <c r="C8" s="38">
        <v>5</v>
      </c>
      <c r="D8" s="38">
        <v>0</v>
      </c>
      <c r="E8" s="38">
        <f t="shared" si="1"/>
        <v>5</v>
      </c>
    </row>
    <row r="9" spans="1:5" ht="15" customHeight="1" x14ac:dyDescent="0.25">
      <c r="A9" s="37">
        <v>6</v>
      </c>
      <c r="B9" s="38" t="s">
        <v>142</v>
      </c>
      <c r="C9" s="38">
        <v>5</v>
      </c>
      <c r="D9" s="38">
        <v>0</v>
      </c>
      <c r="E9" s="38">
        <f t="shared" ref="E9" si="3">C9+D9</f>
        <v>5</v>
      </c>
    </row>
    <row r="10" spans="1:5" ht="18.95" customHeight="1" x14ac:dyDescent="0.25">
      <c r="A10" s="135" t="s">
        <v>46</v>
      </c>
      <c r="B10" s="135"/>
      <c r="C10" s="39">
        <f>SUM(C4:C9)</f>
        <v>17</v>
      </c>
      <c r="D10" s="39">
        <f>SUM(D4:D9)</f>
        <v>0</v>
      </c>
      <c r="E10" s="39">
        <f>SUM(E4:E9)</f>
        <v>17</v>
      </c>
    </row>
  </sheetData>
  <mergeCells count="6">
    <mergeCell ref="A10:B10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6"/>
  <sheetViews>
    <sheetView showGridLines="0" workbookViewId="0">
      <selection activeCell="W14" sqref="W1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/>
      <c r="AA2"/>
      <c r="AB2"/>
      <c r="AC2"/>
    </row>
    <row r="3" spans="1:30" ht="14.45" customHeight="1" x14ac:dyDescent="0.25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/>
      <c r="AA3"/>
      <c r="AB3"/>
      <c r="AC3"/>
    </row>
    <row r="4" spans="1:30" x14ac:dyDescent="0.25">
      <c r="A4" s="172" t="s">
        <v>49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/>
      <c r="AA4"/>
      <c r="AB4"/>
      <c r="AC4"/>
    </row>
    <row r="5" spans="1:30" ht="21" customHeight="1" x14ac:dyDescent="0.25">
      <c r="A5" s="173" t="s">
        <v>43</v>
      </c>
      <c r="B5" s="173" t="s">
        <v>50</v>
      </c>
      <c r="C5" s="174" t="s">
        <v>51</v>
      </c>
      <c r="D5" s="176" t="s">
        <v>52</v>
      </c>
      <c r="E5" s="177"/>
      <c r="F5" s="178"/>
      <c r="G5" s="176" t="s">
        <v>53</v>
      </c>
      <c r="H5" s="177"/>
      <c r="I5" s="178"/>
      <c r="J5" s="182" t="s">
        <v>0</v>
      </c>
      <c r="K5" s="183"/>
      <c r="L5" s="184"/>
      <c r="M5" s="168" t="s">
        <v>54</v>
      </c>
      <c r="N5" s="169"/>
      <c r="O5" s="169"/>
      <c r="P5" s="169"/>
      <c r="Q5" s="169"/>
      <c r="R5" s="169"/>
      <c r="S5" s="169"/>
      <c r="T5" s="169"/>
      <c r="U5" s="170"/>
      <c r="V5" s="188" t="s">
        <v>55</v>
      </c>
      <c r="W5" s="189"/>
      <c r="X5" s="189"/>
      <c r="Y5" s="189"/>
      <c r="Z5" s="189"/>
      <c r="AA5" s="189"/>
      <c r="AB5" s="189"/>
      <c r="AC5" s="189"/>
      <c r="AD5" s="190"/>
    </row>
    <row r="6" spans="1:30" ht="21" customHeight="1" x14ac:dyDescent="0.25">
      <c r="A6" s="173"/>
      <c r="B6" s="173"/>
      <c r="C6" s="175"/>
      <c r="D6" s="179"/>
      <c r="E6" s="180"/>
      <c r="F6" s="181"/>
      <c r="G6" s="179"/>
      <c r="H6" s="180"/>
      <c r="I6" s="181"/>
      <c r="J6" s="185"/>
      <c r="K6" s="186"/>
      <c r="L6" s="187"/>
      <c r="M6" s="168" t="s">
        <v>56</v>
      </c>
      <c r="N6" s="169"/>
      <c r="O6" s="170"/>
      <c r="P6" s="141" t="s">
        <v>57</v>
      </c>
      <c r="Q6" s="142"/>
      <c r="R6" s="143"/>
      <c r="S6" s="168" t="s">
        <v>58</v>
      </c>
      <c r="T6" s="169"/>
      <c r="U6" s="170"/>
      <c r="V6" s="163" t="s">
        <v>47</v>
      </c>
      <c r="W6" s="164"/>
      <c r="X6" s="164"/>
      <c r="Y6" s="165"/>
      <c r="Z6" s="148" t="s">
        <v>48</v>
      </c>
      <c r="AA6" s="148"/>
      <c r="AB6" s="148"/>
      <c r="AC6" s="148"/>
      <c r="AD6" s="146" t="s">
        <v>41</v>
      </c>
    </row>
    <row r="7" spans="1:30" ht="30" customHeight="1" x14ac:dyDescent="0.25">
      <c r="A7" s="173"/>
      <c r="B7" s="173"/>
      <c r="C7" s="43" t="s">
        <v>44</v>
      </c>
      <c r="D7" s="44" t="s">
        <v>47</v>
      </c>
      <c r="E7" s="45" t="s">
        <v>48</v>
      </c>
      <c r="F7" s="78" t="s">
        <v>41</v>
      </c>
      <c r="G7" s="44" t="s">
        <v>47</v>
      </c>
      <c r="H7" s="45" t="s">
        <v>48</v>
      </c>
      <c r="I7" s="78" t="s">
        <v>41</v>
      </c>
      <c r="J7" s="44" t="s">
        <v>47</v>
      </c>
      <c r="K7" s="45" t="s">
        <v>48</v>
      </c>
      <c r="L7" s="78" t="s">
        <v>41</v>
      </c>
      <c r="M7" s="46" t="s">
        <v>47</v>
      </c>
      <c r="N7" s="47" t="s">
        <v>48</v>
      </c>
      <c r="O7" s="79" t="s">
        <v>41</v>
      </c>
      <c r="P7" s="60" t="s">
        <v>47</v>
      </c>
      <c r="Q7" s="62" t="s">
        <v>48</v>
      </c>
      <c r="R7" s="80" t="s">
        <v>41</v>
      </c>
      <c r="S7" s="46" t="s">
        <v>47</v>
      </c>
      <c r="T7" s="47" t="s">
        <v>48</v>
      </c>
      <c r="U7" s="79" t="s">
        <v>41</v>
      </c>
      <c r="V7" s="81" t="s">
        <v>59</v>
      </c>
      <c r="W7" s="82" t="s">
        <v>60</v>
      </c>
      <c r="X7" s="83" t="s">
        <v>61</v>
      </c>
      <c r="Y7" s="84" t="s">
        <v>62</v>
      </c>
      <c r="Z7" s="81" t="s">
        <v>59</v>
      </c>
      <c r="AA7" s="82" t="s">
        <v>60</v>
      </c>
      <c r="AB7" s="83" t="s">
        <v>61</v>
      </c>
      <c r="AC7" s="74" t="s">
        <v>62</v>
      </c>
      <c r="AD7" s="147"/>
    </row>
    <row r="8" spans="1:30" x14ac:dyDescent="0.25">
      <c r="A8" s="48">
        <v>1</v>
      </c>
      <c r="B8" s="49">
        <v>20</v>
      </c>
      <c r="C8" s="50" t="s">
        <v>77</v>
      </c>
      <c r="D8" s="85">
        <v>3</v>
      </c>
      <c r="E8" s="85">
        <v>0</v>
      </c>
      <c r="F8" s="86">
        <f t="shared" ref="F8:F9" si="0">D8+E8</f>
        <v>3</v>
      </c>
      <c r="G8" s="51">
        <v>4</v>
      </c>
      <c r="H8" s="51">
        <v>0</v>
      </c>
      <c r="I8" s="86">
        <f t="shared" ref="I8:I9" si="1">G8+H8</f>
        <v>4</v>
      </c>
      <c r="J8" s="87">
        <v>1550</v>
      </c>
      <c r="K8" s="87">
        <v>0</v>
      </c>
      <c r="L8" s="86">
        <f t="shared" ref="L8:L9" si="2">J8+K8</f>
        <v>1550</v>
      </c>
      <c r="M8" s="88">
        <v>164</v>
      </c>
      <c r="N8" s="88">
        <v>0</v>
      </c>
      <c r="O8" s="89">
        <f t="shared" ref="O8:O9" si="3">M8+N8</f>
        <v>164</v>
      </c>
      <c r="P8" s="90">
        <v>6.44</v>
      </c>
      <c r="Q8" s="90">
        <v>0</v>
      </c>
      <c r="R8" s="91">
        <f t="shared" ref="R8:R9" si="4">P8+Q8</f>
        <v>6.44</v>
      </c>
      <c r="S8" s="1">
        <v>19943707.606169276</v>
      </c>
      <c r="T8" s="1">
        <v>0</v>
      </c>
      <c r="U8" s="89">
        <f t="shared" ref="U8:U9" si="5">S8+T8</f>
        <v>19943707.606169276</v>
      </c>
      <c r="V8" s="52">
        <v>0</v>
      </c>
      <c r="W8" s="52">
        <v>0</v>
      </c>
      <c r="X8" s="52">
        <v>4</v>
      </c>
      <c r="Y8" s="86">
        <f t="shared" ref="Y8:Y9" si="6">V8+W8+X8</f>
        <v>4</v>
      </c>
      <c r="Z8" s="52">
        <v>0</v>
      </c>
      <c r="AA8" s="52">
        <v>0</v>
      </c>
      <c r="AB8" s="52">
        <v>0</v>
      </c>
      <c r="AC8" s="86">
        <f t="shared" ref="AC8:AC9" si="7">Z8+AA8+AB8</f>
        <v>0</v>
      </c>
      <c r="AD8" s="92">
        <f t="shared" ref="AD8:AD14" si="8">Y8+AC8</f>
        <v>4</v>
      </c>
    </row>
    <row r="9" spans="1:30" x14ac:dyDescent="0.25">
      <c r="A9" s="48">
        <v>2</v>
      </c>
      <c r="B9" s="49">
        <v>2</v>
      </c>
      <c r="C9" s="50" t="s">
        <v>95</v>
      </c>
      <c r="D9" s="85">
        <v>1</v>
      </c>
      <c r="E9" s="85">
        <v>0</v>
      </c>
      <c r="F9" s="86">
        <f t="shared" si="0"/>
        <v>1</v>
      </c>
      <c r="G9" s="51">
        <v>1</v>
      </c>
      <c r="H9" s="51">
        <v>0</v>
      </c>
      <c r="I9" s="86">
        <f t="shared" si="1"/>
        <v>1</v>
      </c>
      <c r="J9" s="87">
        <v>30</v>
      </c>
      <c r="K9" s="87">
        <v>0</v>
      </c>
      <c r="L9" s="86">
        <f t="shared" si="2"/>
        <v>30</v>
      </c>
      <c r="M9" s="88">
        <v>102</v>
      </c>
      <c r="N9" s="88">
        <v>0</v>
      </c>
      <c r="O9" s="89">
        <f t="shared" si="3"/>
        <v>102</v>
      </c>
      <c r="P9" s="90">
        <v>1.7</v>
      </c>
      <c r="Q9" s="90">
        <v>0</v>
      </c>
      <c r="R9" s="91">
        <f t="shared" si="4"/>
        <v>1.7</v>
      </c>
      <c r="S9" s="1">
        <v>7951911.9356799992</v>
      </c>
      <c r="T9" s="1">
        <v>0</v>
      </c>
      <c r="U9" s="89">
        <f t="shared" si="5"/>
        <v>7951911.9356799992</v>
      </c>
      <c r="V9" s="52">
        <v>0</v>
      </c>
      <c r="W9" s="52">
        <v>1</v>
      </c>
      <c r="X9" s="52">
        <v>0</v>
      </c>
      <c r="Y9" s="86">
        <f t="shared" si="6"/>
        <v>1</v>
      </c>
      <c r="Z9" s="52">
        <v>0</v>
      </c>
      <c r="AA9" s="52">
        <v>0</v>
      </c>
      <c r="AB9" s="52">
        <v>0</v>
      </c>
      <c r="AC9" s="86">
        <f t="shared" si="7"/>
        <v>0</v>
      </c>
      <c r="AD9" s="92">
        <f t="shared" si="8"/>
        <v>1</v>
      </c>
    </row>
    <row r="10" spans="1:30" x14ac:dyDescent="0.25">
      <c r="A10" s="48">
        <v>3</v>
      </c>
      <c r="B10" s="49">
        <v>15</v>
      </c>
      <c r="C10" s="50" t="s">
        <v>162</v>
      </c>
      <c r="D10" s="85">
        <v>1</v>
      </c>
      <c r="E10" s="85">
        <v>0</v>
      </c>
      <c r="F10" s="86">
        <f t="shared" ref="F10:F13" si="9">D10+E10</f>
        <v>1</v>
      </c>
      <c r="G10" s="51">
        <v>1</v>
      </c>
      <c r="H10" s="51">
        <v>0</v>
      </c>
      <c r="I10" s="86">
        <f t="shared" ref="I10:I13" si="10">G10+H10</f>
        <v>1</v>
      </c>
      <c r="J10" s="87">
        <v>0</v>
      </c>
      <c r="K10" s="87">
        <v>0</v>
      </c>
      <c r="L10" s="86">
        <f t="shared" ref="L10:L13" si="11">J10+K10</f>
        <v>0</v>
      </c>
      <c r="M10" s="88">
        <v>0</v>
      </c>
      <c r="N10" s="88">
        <v>0</v>
      </c>
      <c r="O10" s="89">
        <f t="shared" ref="O10:O13" si="12">M10+N10</f>
        <v>0</v>
      </c>
      <c r="P10" s="90">
        <v>0.4</v>
      </c>
      <c r="Q10" s="90">
        <v>0</v>
      </c>
      <c r="R10" s="91">
        <f t="shared" ref="R10:R13" si="13">P10+Q10</f>
        <v>0.4</v>
      </c>
      <c r="S10" s="1">
        <v>904810.30319999997</v>
      </c>
      <c r="T10" s="1">
        <v>0</v>
      </c>
      <c r="U10" s="89">
        <f t="shared" ref="U10:U13" si="14">S10+T10</f>
        <v>904810.30319999997</v>
      </c>
      <c r="V10" s="52">
        <v>0</v>
      </c>
      <c r="W10" s="52">
        <v>1</v>
      </c>
      <c r="X10" s="52">
        <v>0</v>
      </c>
      <c r="Y10" s="86">
        <f t="shared" ref="Y10:Y13" si="15">V10+W10+X10</f>
        <v>1</v>
      </c>
      <c r="Z10" s="52">
        <v>0</v>
      </c>
      <c r="AA10" s="52">
        <v>0</v>
      </c>
      <c r="AB10" s="52">
        <v>0</v>
      </c>
      <c r="AC10" s="86">
        <f t="shared" ref="AC10:AC13" si="16">Z10+AA10+AB10</f>
        <v>0</v>
      </c>
      <c r="AD10" s="92">
        <f t="shared" ref="AD10:AD13" si="17">Y10+AC10</f>
        <v>1</v>
      </c>
    </row>
    <row r="11" spans="1:30" x14ac:dyDescent="0.25">
      <c r="A11" s="48">
        <v>4</v>
      </c>
      <c r="B11" s="49">
        <v>5</v>
      </c>
      <c r="C11" s="50" t="s">
        <v>106</v>
      </c>
      <c r="D11" s="85">
        <v>1</v>
      </c>
      <c r="E11" s="85">
        <v>0</v>
      </c>
      <c r="F11" s="86">
        <f t="shared" ref="F11" si="18">D11+E11</f>
        <v>1</v>
      </c>
      <c r="G11" s="51">
        <v>1</v>
      </c>
      <c r="H11" s="51">
        <v>0</v>
      </c>
      <c r="I11" s="86">
        <f t="shared" ref="I11" si="19">G11+H11</f>
        <v>1</v>
      </c>
      <c r="J11" s="87">
        <v>300</v>
      </c>
      <c r="K11" s="87">
        <v>0</v>
      </c>
      <c r="L11" s="86">
        <f t="shared" ref="L11" si="20">J11+K11</f>
        <v>300</v>
      </c>
      <c r="M11" s="88">
        <v>3</v>
      </c>
      <c r="N11" s="88">
        <v>0</v>
      </c>
      <c r="O11" s="89">
        <f t="shared" ref="O11" si="21">M11+N11</f>
        <v>3</v>
      </c>
      <c r="P11" s="90">
        <v>0.436</v>
      </c>
      <c r="Q11" s="90">
        <v>0</v>
      </c>
      <c r="R11" s="91">
        <f t="shared" ref="R11" si="22">P11+Q11</f>
        <v>0.436</v>
      </c>
      <c r="S11" s="1">
        <v>1983082.4354996271</v>
      </c>
      <c r="T11" s="1">
        <v>0</v>
      </c>
      <c r="U11" s="89">
        <f t="shared" ref="U11" si="23">S11+T11</f>
        <v>1983082.4354996271</v>
      </c>
      <c r="V11" s="52">
        <v>0</v>
      </c>
      <c r="W11" s="52">
        <v>1</v>
      </c>
      <c r="X11" s="52">
        <v>0</v>
      </c>
      <c r="Y11" s="86">
        <f t="shared" ref="Y11" si="24">V11+W11+X11</f>
        <v>1</v>
      </c>
      <c r="Z11" s="52">
        <v>0</v>
      </c>
      <c r="AA11" s="52">
        <v>0</v>
      </c>
      <c r="AB11" s="52">
        <v>0</v>
      </c>
      <c r="AC11" s="86">
        <f t="shared" ref="AC11" si="25">Z11+AA11+AB11</f>
        <v>0</v>
      </c>
      <c r="AD11" s="92">
        <f t="shared" ref="AD11" si="26">Y11+AC11</f>
        <v>1</v>
      </c>
    </row>
    <row r="12" spans="1:30" x14ac:dyDescent="0.25">
      <c r="A12" s="48">
        <v>5</v>
      </c>
      <c r="B12" s="49">
        <v>4</v>
      </c>
      <c r="C12" s="50" t="s">
        <v>117</v>
      </c>
      <c r="D12" s="85">
        <v>2</v>
      </c>
      <c r="E12" s="85">
        <v>0</v>
      </c>
      <c r="F12" s="86">
        <f t="shared" si="9"/>
        <v>2</v>
      </c>
      <c r="G12" s="51">
        <v>5</v>
      </c>
      <c r="H12" s="51">
        <v>0</v>
      </c>
      <c r="I12" s="86">
        <f t="shared" si="10"/>
        <v>5</v>
      </c>
      <c r="J12" s="87">
        <v>40</v>
      </c>
      <c r="K12" s="87">
        <v>0</v>
      </c>
      <c r="L12" s="86">
        <f t="shared" si="11"/>
        <v>40</v>
      </c>
      <c r="M12" s="88">
        <v>5160</v>
      </c>
      <c r="N12" s="88">
        <v>0</v>
      </c>
      <c r="O12" s="89">
        <f t="shared" si="12"/>
        <v>5160</v>
      </c>
      <c r="P12" s="90">
        <v>1.659</v>
      </c>
      <c r="Q12" s="90">
        <v>0</v>
      </c>
      <c r="R12" s="91">
        <f t="shared" si="13"/>
        <v>1.659</v>
      </c>
      <c r="S12" s="1">
        <v>8666858.0820799991</v>
      </c>
      <c r="T12" s="1">
        <v>0</v>
      </c>
      <c r="U12" s="89">
        <f t="shared" si="14"/>
        <v>8666858.0820799991</v>
      </c>
      <c r="V12" s="52">
        <v>0</v>
      </c>
      <c r="W12" s="52">
        <v>3</v>
      </c>
      <c r="X12" s="52">
        <v>2</v>
      </c>
      <c r="Y12" s="86">
        <f t="shared" si="15"/>
        <v>5</v>
      </c>
      <c r="Z12" s="52">
        <v>0</v>
      </c>
      <c r="AA12" s="52">
        <v>0</v>
      </c>
      <c r="AB12" s="52">
        <v>0</v>
      </c>
      <c r="AC12" s="86">
        <f t="shared" si="16"/>
        <v>0</v>
      </c>
      <c r="AD12" s="92">
        <f t="shared" si="17"/>
        <v>5</v>
      </c>
    </row>
    <row r="13" spans="1:30" x14ac:dyDescent="0.25">
      <c r="A13" s="48">
        <v>6</v>
      </c>
      <c r="B13" s="49">
        <v>18</v>
      </c>
      <c r="C13" s="50" t="s">
        <v>142</v>
      </c>
      <c r="D13" s="85">
        <v>1</v>
      </c>
      <c r="E13" s="85">
        <v>0</v>
      </c>
      <c r="F13" s="86">
        <f t="shared" si="9"/>
        <v>1</v>
      </c>
      <c r="G13" s="51">
        <v>5</v>
      </c>
      <c r="H13" s="51">
        <v>0</v>
      </c>
      <c r="I13" s="86">
        <f t="shared" si="10"/>
        <v>5</v>
      </c>
      <c r="J13" s="87">
        <v>398</v>
      </c>
      <c r="K13" s="87">
        <v>0</v>
      </c>
      <c r="L13" s="86">
        <f t="shared" si="11"/>
        <v>398</v>
      </c>
      <c r="M13" s="88">
        <v>218</v>
      </c>
      <c r="N13" s="88">
        <v>0</v>
      </c>
      <c r="O13" s="89">
        <f t="shared" si="12"/>
        <v>218</v>
      </c>
      <c r="P13" s="90">
        <v>4.71</v>
      </c>
      <c r="Q13" s="90">
        <v>0</v>
      </c>
      <c r="R13" s="91">
        <f t="shared" si="13"/>
        <v>4.71</v>
      </c>
      <c r="S13" s="1">
        <v>21337479.949210044</v>
      </c>
      <c r="T13" s="1">
        <v>0</v>
      </c>
      <c r="U13" s="89">
        <f t="shared" si="14"/>
        <v>21337479.949210044</v>
      </c>
      <c r="V13" s="52">
        <v>0</v>
      </c>
      <c r="W13" s="52">
        <v>5</v>
      </c>
      <c r="X13" s="52">
        <v>0</v>
      </c>
      <c r="Y13" s="86">
        <f t="shared" si="15"/>
        <v>5</v>
      </c>
      <c r="Z13" s="52">
        <v>0</v>
      </c>
      <c r="AA13" s="52">
        <v>0</v>
      </c>
      <c r="AB13" s="52">
        <v>0</v>
      </c>
      <c r="AC13" s="86">
        <f t="shared" si="16"/>
        <v>0</v>
      </c>
      <c r="AD13" s="92">
        <f t="shared" si="17"/>
        <v>5</v>
      </c>
    </row>
    <row r="14" spans="1:30" s="53" customFormat="1" ht="14.25" x14ac:dyDescent="0.2">
      <c r="A14" s="160" t="s">
        <v>63</v>
      </c>
      <c r="B14" s="161"/>
      <c r="C14" s="162"/>
      <c r="D14" s="93">
        <f t="shared" ref="D14:AB14" si="27">SUM(D8:D13)</f>
        <v>9</v>
      </c>
      <c r="E14" s="93">
        <f t="shared" si="27"/>
        <v>0</v>
      </c>
      <c r="F14" s="139">
        <f t="shared" si="27"/>
        <v>9</v>
      </c>
      <c r="G14" s="93">
        <f t="shared" si="27"/>
        <v>17</v>
      </c>
      <c r="H14" s="93">
        <f t="shared" si="27"/>
        <v>0</v>
      </c>
      <c r="I14" s="139">
        <f t="shared" si="27"/>
        <v>17</v>
      </c>
      <c r="J14" s="93">
        <f t="shared" si="27"/>
        <v>2318</v>
      </c>
      <c r="K14" s="93">
        <f t="shared" si="27"/>
        <v>0</v>
      </c>
      <c r="L14" s="93">
        <f t="shared" si="27"/>
        <v>2318</v>
      </c>
      <c r="M14" s="94">
        <f t="shared" si="27"/>
        <v>5647</v>
      </c>
      <c r="N14" s="94">
        <f t="shared" si="27"/>
        <v>0</v>
      </c>
      <c r="O14" s="166">
        <f t="shared" si="27"/>
        <v>5647</v>
      </c>
      <c r="P14" s="95">
        <f t="shared" si="27"/>
        <v>15.345000000000002</v>
      </c>
      <c r="Q14" s="95">
        <f t="shared" si="27"/>
        <v>0</v>
      </c>
      <c r="R14" s="144">
        <f t="shared" si="27"/>
        <v>15.345000000000002</v>
      </c>
      <c r="S14" s="94">
        <f t="shared" si="27"/>
        <v>60787850.31183894</v>
      </c>
      <c r="T14" s="94">
        <f t="shared" si="27"/>
        <v>0</v>
      </c>
      <c r="U14" s="166">
        <f t="shared" si="27"/>
        <v>60787850.31183894</v>
      </c>
      <c r="V14" s="93">
        <f t="shared" si="27"/>
        <v>0</v>
      </c>
      <c r="W14" s="93">
        <f t="shared" si="27"/>
        <v>11</v>
      </c>
      <c r="X14" s="93">
        <f t="shared" si="27"/>
        <v>6</v>
      </c>
      <c r="Y14" s="93">
        <f t="shared" si="27"/>
        <v>17</v>
      </c>
      <c r="Z14" s="93">
        <f t="shared" si="27"/>
        <v>0</v>
      </c>
      <c r="AA14" s="93">
        <f t="shared" si="27"/>
        <v>0</v>
      </c>
      <c r="AB14" s="93">
        <f t="shared" si="27"/>
        <v>0</v>
      </c>
      <c r="AC14" s="93">
        <f>Z14+AA14+AB14</f>
        <v>0</v>
      </c>
      <c r="AD14" s="150">
        <f t="shared" si="8"/>
        <v>17</v>
      </c>
    </row>
    <row r="15" spans="1:30" s="54" customFormat="1" x14ac:dyDescent="0.2">
      <c r="A15" s="152" t="s">
        <v>41</v>
      </c>
      <c r="B15" s="152"/>
      <c r="C15" s="152"/>
      <c r="D15" s="153">
        <f>D14+E14</f>
        <v>9</v>
      </c>
      <c r="E15" s="154"/>
      <c r="F15" s="140"/>
      <c r="G15" s="153">
        <f>G14+H14</f>
        <v>17</v>
      </c>
      <c r="H15" s="154"/>
      <c r="I15" s="140"/>
      <c r="J15" s="153">
        <f>J14+K14</f>
        <v>2318</v>
      </c>
      <c r="K15" s="154"/>
      <c r="L15" s="96"/>
      <c r="M15" s="155">
        <f>M14+N14</f>
        <v>5647</v>
      </c>
      <c r="N15" s="156"/>
      <c r="O15" s="167"/>
      <c r="P15" s="157">
        <f>P14+Q14</f>
        <v>15.345000000000002</v>
      </c>
      <c r="Q15" s="158"/>
      <c r="R15" s="145"/>
      <c r="S15" s="155">
        <f>S14+T14</f>
        <v>60787850.31183894</v>
      </c>
      <c r="T15" s="156"/>
      <c r="U15" s="167"/>
      <c r="V15" s="153">
        <f>Y14+AC14</f>
        <v>17</v>
      </c>
      <c r="W15" s="159"/>
      <c r="X15" s="159"/>
      <c r="Y15" s="159"/>
      <c r="Z15" s="159"/>
      <c r="AA15" s="159"/>
      <c r="AB15" s="159"/>
      <c r="AC15" s="154"/>
      <c r="AD15" s="151"/>
    </row>
    <row r="16" spans="1:30" x14ac:dyDescent="0.25">
      <c r="B16" s="149" t="s">
        <v>70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/>
      <c r="AA16"/>
      <c r="AB16"/>
      <c r="AC16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B16:Y16"/>
    <mergeCell ref="AD14:AD15"/>
    <mergeCell ref="A15:C15"/>
    <mergeCell ref="D15:E15"/>
    <mergeCell ref="G15:H15"/>
    <mergeCell ref="J15:K15"/>
    <mergeCell ref="M15:N15"/>
    <mergeCell ref="P15:Q15"/>
    <mergeCell ref="S15:T15"/>
    <mergeCell ref="V15:AC15"/>
    <mergeCell ref="A14:C14"/>
    <mergeCell ref="F14:F15"/>
    <mergeCell ref="O14:O15"/>
    <mergeCell ref="U14:U15"/>
    <mergeCell ref="I14:I15"/>
    <mergeCell ref="P6:R6"/>
    <mergeCell ref="R14:R15"/>
    <mergeCell ref="AD6:AD7"/>
    <mergeCell ref="Z6:AC6"/>
    <mergeCell ref="V6:Y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2025-12-16T20:09:57Z</dcterms:modified>
</cp:coreProperties>
</file>